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ml.chartshapes+xml"/>
  <Override PartName="/xl/charts/chart3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18-Commerce\"/>
    </mc:Choice>
  </mc:AlternateContent>
  <bookViews>
    <workbookView xWindow="0" yWindow="0" windowWidth="19200" windowHeight="11595" activeTab="9"/>
  </bookViews>
  <sheets>
    <sheet name="PGVu" sheetId="1" r:id="rId1"/>
    <sheet name=" 1" sheetId="2" r:id="rId2"/>
    <sheet name="  2" sheetId="3" r:id="rId3"/>
    <sheet name=" 3" sheetId="4" r:id="rId4"/>
    <sheet name=" 4" sheetId="5" r:id="rId5"/>
    <sheet name=" 5" sheetId="6" r:id="rId6"/>
    <sheet name="6" sheetId="7" r:id="rId7"/>
    <sheet name="  7" sheetId="8" r:id="rId8"/>
    <sheet name="  8-9" sheetId="9" r:id="rId9"/>
    <sheet name=" 10-11" sheetId="10" r:id="rId10"/>
    <sheet name=" 12" sheetId="11" r:id="rId11"/>
    <sheet name="Commerce 2017" sheetId="12" r:id="rId12"/>
  </sheets>
  <externalReferences>
    <externalReference r:id="rId13"/>
  </externalReferences>
  <definedNames>
    <definedName name="_Key1" localSheetId="11" hidden="1">#REF!</definedName>
    <definedName name="_Key1" hidden="1">#REF!</definedName>
    <definedName name="_Order1" hidden="1">255</definedName>
    <definedName name="_Regression_Int" hidden="1">1</definedName>
    <definedName name="_Sort" localSheetId="11" hidden="1">#REF!</definedName>
    <definedName name="_Sort" hidden="1">#REF!</definedName>
    <definedName name="aq" localSheetId="11">#REF!</definedName>
    <definedName name="aq">#REF!</definedName>
    <definedName name="COMM1" localSheetId="7">'  7'!$A$7745</definedName>
    <definedName name="COMM1" localSheetId="8">'  8-9'!$A$7765</definedName>
    <definedName name="COMM1" localSheetId="3">' 3'!$A$8122</definedName>
    <definedName name="COMM1" localSheetId="4">' 4'!$A$5538</definedName>
    <definedName name="COMM1" localSheetId="5">' 5'!$A$7952</definedName>
    <definedName name="COMM1" localSheetId="6">'6'!$A$7938</definedName>
    <definedName name="COMM1" localSheetId="11">'[1]1'!#REF!</definedName>
    <definedName name="COMM1">#REF!</definedName>
    <definedName name="COMM10" localSheetId="7">'  7'!$A$225</definedName>
    <definedName name="COMM10" localSheetId="8">'  8-9'!$A$245</definedName>
    <definedName name="COMM10" localSheetId="3">' 3'!$A$602</definedName>
    <definedName name="COMM10" localSheetId="5">' 5'!$A$432</definedName>
    <definedName name="COMM10" localSheetId="6">'6'!$A$418</definedName>
    <definedName name="COMM10" localSheetId="11">'[1]1'!$A$665</definedName>
    <definedName name="COMM10">#REF!</definedName>
    <definedName name="COMM10S1" localSheetId="7">'  7'!$A$283</definedName>
    <definedName name="COMM10S1" localSheetId="8">'  8-9'!$A$303</definedName>
    <definedName name="COMM10S1" localSheetId="3">' 3'!$A$660</definedName>
    <definedName name="COMM10S1" localSheetId="5">' 5'!$A$490</definedName>
    <definedName name="COMM10S1" localSheetId="6">'6'!$A$476</definedName>
    <definedName name="COMM10S1" localSheetId="11">'[1]1'!$A$723</definedName>
    <definedName name="COMM10S1">#REF!</definedName>
    <definedName name="COMM10S2" localSheetId="7">'  7'!$A$335</definedName>
    <definedName name="COMM10S2" localSheetId="8">'  8-9'!$A$355</definedName>
    <definedName name="COMM10S2" localSheetId="3">' 3'!$A$712</definedName>
    <definedName name="COMM10S2" localSheetId="5">' 5'!$A$542</definedName>
    <definedName name="COMM10S2" localSheetId="6">'6'!$A$528</definedName>
    <definedName name="COMM10S2" localSheetId="11">'[1]1'!$A$775</definedName>
    <definedName name="COMM10S2">#REF!</definedName>
    <definedName name="COMM10S3" localSheetId="7">'  7'!$A$389</definedName>
    <definedName name="COMM10S3" localSheetId="8">'  8-9'!$A$409</definedName>
    <definedName name="COMM10S3" localSheetId="3">' 3'!$A$766</definedName>
    <definedName name="COMM10S3" localSheetId="5">' 5'!$A$596</definedName>
    <definedName name="COMM10S3" localSheetId="6">'6'!$A$582</definedName>
    <definedName name="COMM10S3" localSheetId="11">'[1]1'!$A$829</definedName>
    <definedName name="COMM10S3">#REF!</definedName>
    <definedName name="COMM11" localSheetId="7">'  7'!$A$443</definedName>
    <definedName name="COMM11" localSheetId="8">'  8-9'!$A$463</definedName>
    <definedName name="COMM11" localSheetId="3">' 3'!$A$820</definedName>
    <definedName name="COMM11" localSheetId="5">' 5'!$A$650</definedName>
    <definedName name="COMM11" localSheetId="6">'6'!$A$636</definedName>
    <definedName name="COMM11" localSheetId="11">'[1]1'!$A$883</definedName>
    <definedName name="COMM11">#REF!</definedName>
    <definedName name="COMM12" localSheetId="7">'  7'!$A$494</definedName>
    <definedName name="COMM12" localSheetId="8">'  8-9'!$A$514</definedName>
    <definedName name="COMM12" localSheetId="3">' 3'!$A$871</definedName>
    <definedName name="COMM12" localSheetId="5">' 5'!$A$701</definedName>
    <definedName name="COMM12" localSheetId="6">'6'!$A$687</definedName>
    <definedName name="COMM12" localSheetId="11">'[1]1'!$A$934</definedName>
    <definedName name="COMM12">#REF!</definedName>
    <definedName name="COMM12S1" localSheetId="7">'  7'!$A$562</definedName>
    <definedName name="COMM12S1" localSheetId="8">'  8-9'!$A$582</definedName>
    <definedName name="COMM12S1" localSheetId="3">' 3'!$A$939</definedName>
    <definedName name="COMM12S1" localSheetId="5">' 5'!$A$769</definedName>
    <definedName name="COMM12S1" localSheetId="6">'6'!$A$755</definedName>
    <definedName name="COMM12S1" localSheetId="11">'[1]1'!$A$1002</definedName>
    <definedName name="COMM12S1">#REF!</definedName>
    <definedName name="COMM13" localSheetId="7">'  7'!$A$636</definedName>
    <definedName name="COMM13" localSheetId="8">'  8-9'!$A$656</definedName>
    <definedName name="COMM13" localSheetId="3">' 3'!$A$1013</definedName>
    <definedName name="COMM13" localSheetId="5">' 5'!$A$843</definedName>
    <definedName name="COMM13" localSheetId="6">'6'!$A$829</definedName>
    <definedName name="COMM13" localSheetId="11">'[1]1'!$A$1076</definedName>
    <definedName name="COMM13">#REF!</definedName>
    <definedName name="COMM14" localSheetId="11">'[1]1'!#REF!</definedName>
    <definedName name="COMM14">#REF!</definedName>
    <definedName name="COMM2" localSheetId="7">'  7'!$A$7804</definedName>
    <definedName name="COMM2" localSheetId="8">'  8-9'!$A$7824</definedName>
    <definedName name="COMM2" localSheetId="4">' 4'!$A$5597</definedName>
    <definedName name="COMM2" localSheetId="5">' 5'!$A$8011</definedName>
    <definedName name="COMM2" localSheetId="6">'6'!$A$7997</definedName>
    <definedName name="COMM2" localSheetId="11">'[1]1'!#REF!</definedName>
    <definedName name="COMM2">#REF!</definedName>
    <definedName name="COMM3" localSheetId="7">'  7'!$A$7856</definedName>
    <definedName name="COMM3" localSheetId="8">'  8-9'!$A$7876</definedName>
    <definedName name="COMM3" localSheetId="3">' 3'!#REF!</definedName>
    <definedName name="COMM3" localSheetId="4">' 4'!$A$1</definedName>
    <definedName name="COMM3" localSheetId="5">' 5'!$A$8063</definedName>
    <definedName name="COMM3" localSheetId="6">'6'!$A$8049</definedName>
    <definedName name="COMM3" localSheetId="11">'[1]1'!$A$104</definedName>
    <definedName name="COMM3">#REF!</definedName>
    <definedName name="COMM3SUITE" localSheetId="7">'  7'!$A$7920</definedName>
    <definedName name="COMM3SUITE" localSheetId="8">'  8-9'!$A$7940</definedName>
    <definedName name="COMM3SUITE" localSheetId="3">' 3'!$A$105</definedName>
    <definedName name="COMM3SUITE" localSheetId="4">' 4'!$A$60</definedName>
    <definedName name="COMM3SUITE" localSheetId="5">' 5'!$A$8127</definedName>
    <definedName name="COMM3SUITE" localSheetId="6">'6'!$A$8113</definedName>
    <definedName name="COMM3SUITE" localSheetId="11">'[1]1'!$A$168</definedName>
    <definedName name="COMM3SUITE">#REF!</definedName>
    <definedName name="COMM4" localSheetId="7">'  7'!$A$7982</definedName>
    <definedName name="COMM4" localSheetId="8">'  8-9'!$A$8002</definedName>
    <definedName name="COMM4" localSheetId="3">' 3'!$A$167</definedName>
    <definedName name="COMM4" localSheetId="5">' 5'!$A$1</definedName>
    <definedName name="COMM4" localSheetId="6">'6'!$A$8175</definedName>
    <definedName name="COMM4" localSheetId="11">'[1]1'!$A$230</definedName>
    <definedName name="COMM4">#REF!</definedName>
    <definedName name="COMM5" localSheetId="7">'  7'!$A$8067</definedName>
    <definedName name="COMM5" localSheetId="8">'  8-9'!$A$8087</definedName>
    <definedName name="COMM5" localSheetId="3">' 3'!$A$252</definedName>
    <definedName name="COMM5" localSheetId="5">' 5'!$A$82</definedName>
    <definedName name="COMM5" localSheetId="6">'6'!$A$1</definedName>
    <definedName name="COMM5" localSheetId="11">'[1]1'!$A$315</definedName>
    <definedName name="COMM5">#REF!</definedName>
    <definedName name="COMM5SUITE" localSheetId="7">'  7'!$A$8133</definedName>
    <definedName name="COMM5SUITE" localSheetId="8">'  8-9'!$A$8153</definedName>
    <definedName name="COMM5SUITE" localSheetId="3">' 3'!$A$318</definedName>
    <definedName name="COMM5SUITE" localSheetId="5">' 5'!$A$148</definedName>
    <definedName name="COMM5SUITE" localSheetId="6">'6'!$A$63</definedName>
    <definedName name="COMM5SUITE" localSheetId="11">'[1]1'!$A$381</definedName>
    <definedName name="COMM5SUITE">#REF!</definedName>
    <definedName name="COMM6" localSheetId="7">'  7'!$A$1</definedName>
    <definedName name="COMM6" localSheetId="8">'  8-9'!$A$8215</definedName>
    <definedName name="COMM6" localSheetId="3">' 3'!$A$380</definedName>
    <definedName name="COMM6" localSheetId="5">' 5'!$A$210</definedName>
    <definedName name="COMM6" localSheetId="11">'[1]1'!$A$443</definedName>
    <definedName name="COMM6">#REF!</definedName>
    <definedName name="COMM7" localSheetId="11">'[1]1'!#REF!</definedName>
    <definedName name="COMM7">#REF!</definedName>
    <definedName name="COMM8" localSheetId="7">'  7'!$A$819</definedName>
    <definedName name="COMM8" localSheetId="8">'  8-9'!$A$839</definedName>
    <definedName name="COMM8" localSheetId="3">' 3'!$A$1196</definedName>
    <definedName name="COMM8" localSheetId="5">' 5'!$A$1026</definedName>
    <definedName name="COMM8" localSheetId="6">'6'!$A$1012</definedName>
    <definedName name="COMM8" localSheetId="11">'[1]1'!$A$1259</definedName>
    <definedName name="COMM8">#REF!</definedName>
    <definedName name="COMM9" localSheetId="11">'[1]1'!#REF!</definedName>
    <definedName name="COMM9">#REF!</definedName>
    <definedName name="Print_Area_MI" localSheetId="11">#REF!</definedName>
    <definedName name="Print_Area_MI">#REF!</definedName>
    <definedName name="rac" localSheetId="11">#REF!</definedName>
    <definedName name="rac">#REF!</definedName>
    <definedName name="_xlnm.Print_Area" localSheetId="11">#REF!</definedName>
    <definedName name="_xlnm.Print_Area">#REF!</definedName>
    <definedName name="Zone_impres_MI" localSheetId="11">#REF!</definedName>
    <definedName name="Zone_impres_MI">#REF!</definedName>
  </definedNames>
  <calcPr calcId="152511" concurrentCalc="0"/>
</workbook>
</file>

<file path=xl/calcChain.xml><?xml version="1.0" encoding="utf-8"?>
<calcChain xmlns="http://schemas.openxmlformats.org/spreadsheetml/2006/main">
  <c r="C36" i="12" l="1"/>
  <c r="B29" i="12"/>
  <c r="B30" i="12"/>
  <c r="B31" i="12"/>
  <c r="B32" i="12"/>
  <c r="B33" i="12"/>
  <c r="B34" i="12"/>
  <c r="B35" i="12"/>
  <c r="B36" i="12"/>
  <c r="C48" i="12"/>
  <c r="B41" i="12"/>
  <c r="B42" i="12"/>
  <c r="B43" i="12"/>
  <c r="B44" i="12"/>
  <c r="B45" i="12"/>
  <c r="B46" i="12"/>
  <c r="B47" i="12"/>
  <c r="B48" i="12"/>
  <c r="F33" i="11"/>
  <c r="E33" i="11"/>
  <c r="D33" i="11"/>
  <c r="C33" i="11"/>
  <c r="F8" i="11"/>
  <c r="E8" i="11"/>
  <c r="D8" i="11"/>
  <c r="C8" i="11"/>
  <c r="F100" i="10"/>
  <c r="E100" i="10"/>
  <c r="D100" i="10"/>
  <c r="C100" i="10"/>
  <c r="F69" i="10"/>
  <c r="F110" i="10"/>
  <c r="E69" i="10"/>
  <c r="E110" i="10"/>
  <c r="D69" i="10"/>
  <c r="D110" i="10"/>
  <c r="C69" i="10"/>
  <c r="C110" i="10"/>
  <c r="F39" i="10"/>
  <c r="E39" i="10"/>
  <c r="D39" i="10"/>
  <c r="C39" i="10"/>
  <c r="F8" i="10"/>
  <c r="F49" i="10"/>
  <c r="E8" i="10"/>
  <c r="E49" i="10"/>
  <c r="D8" i="10"/>
  <c r="D49" i="10"/>
  <c r="C8" i="10"/>
  <c r="C49" i="10"/>
  <c r="G39" i="8"/>
  <c r="D39" i="8"/>
  <c r="G32" i="8"/>
  <c r="D32" i="8"/>
  <c r="G27" i="8"/>
  <c r="D27" i="8"/>
  <c r="G23" i="8"/>
  <c r="D23" i="8"/>
  <c r="G21" i="8"/>
  <c r="D21" i="8"/>
  <c r="G17" i="8"/>
  <c r="D17" i="8"/>
  <c r="G48" i="7"/>
  <c r="F48" i="7"/>
  <c r="D48" i="7"/>
  <c r="C48" i="7"/>
  <c r="G33" i="7"/>
  <c r="F33" i="7"/>
  <c r="D33" i="7"/>
  <c r="C33" i="7"/>
  <c r="G28" i="7"/>
  <c r="F28" i="7"/>
  <c r="D28" i="7"/>
  <c r="C28" i="7"/>
  <c r="G23" i="7"/>
  <c r="F23" i="7"/>
  <c r="D23" i="7"/>
  <c r="C23" i="7"/>
  <c r="G21" i="7"/>
  <c r="F21" i="7"/>
  <c r="D21" i="7"/>
  <c r="C21" i="7"/>
  <c r="G15" i="7"/>
  <c r="F15" i="7"/>
  <c r="D15" i="7"/>
  <c r="C15" i="7"/>
  <c r="G47" i="6"/>
  <c r="D47" i="6"/>
  <c r="G40" i="6"/>
  <c r="D40" i="6"/>
  <c r="G31" i="6"/>
  <c r="D31" i="6"/>
  <c r="G26" i="6"/>
  <c r="D26" i="6"/>
  <c r="G24" i="6"/>
  <c r="D24" i="6"/>
  <c r="G20" i="6"/>
  <c r="D20" i="6"/>
  <c r="G82" i="5"/>
  <c r="D68" i="5"/>
  <c r="G50" i="5"/>
  <c r="F50" i="5"/>
  <c r="D50" i="5"/>
  <c r="C50" i="5"/>
  <c r="G39" i="5"/>
  <c r="F39" i="5"/>
  <c r="D39" i="5"/>
  <c r="C39" i="5"/>
  <c r="G35" i="5"/>
  <c r="F35" i="5"/>
  <c r="D35" i="5"/>
  <c r="C35" i="5"/>
  <c r="G26" i="5"/>
  <c r="F26" i="5"/>
  <c r="D26" i="5"/>
  <c r="C26" i="5"/>
  <c r="G24" i="5"/>
  <c r="F24" i="5"/>
  <c r="D24" i="5"/>
  <c r="C24" i="5"/>
  <c r="G16" i="5"/>
  <c r="F16" i="5"/>
  <c r="D16" i="5"/>
  <c r="C16" i="5"/>
  <c r="E22" i="4"/>
  <c r="E21" i="4"/>
  <c r="E20" i="4"/>
  <c r="E19" i="4"/>
  <c r="E18" i="4"/>
  <c r="E17" i="4"/>
  <c r="E16" i="4"/>
  <c r="E15" i="4"/>
  <c r="G14" i="4"/>
  <c r="G24" i="4"/>
  <c r="F14" i="4"/>
  <c r="F24" i="4"/>
  <c r="E13" i="4"/>
  <c r="E12" i="4"/>
  <c r="F13" i="3"/>
  <c r="E13" i="3"/>
  <c r="D13" i="3"/>
  <c r="C13" i="3"/>
  <c r="F12" i="3"/>
  <c r="E12" i="3"/>
  <c r="D12" i="3"/>
  <c r="C12" i="3"/>
  <c r="E24" i="4"/>
  <c r="E14" i="4"/>
</calcChain>
</file>

<file path=xl/sharedStrings.xml><?xml version="1.0" encoding="utf-8"?>
<sst xmlns="http://schemas.openxmlformats.org/spreadsheetml/2006/main" count="2181" uniqueCount="1530">
  <si>
    <t>الفصـل الثامن عشر</t>
  </si>
  <si>
    <t xml:space="preserve">الـتجـارة الخـارجـيـة </t>
  </si>
  <si>
    <t xml:space="preserve">CHAPITRE XVIII </t>
  </si>
  <si>
    <t>COMMERCE EXTERIEUR</t>
  </si>
  <si>
    <t>ميزان الأداءات</t>
  </si>
  <si>
    <t>18 - 2 Evolution des transactions sur marchandises</t>
  </si>
  <si>
    <r>
      <t>18 - 2</t>
    </r>
    <r>
      <rPr>
        <b/>
        <sz val="16"/>
        <rFont val="Times New Roman"/>
      </rPr>
      <t xml:space="preserve"> تطور المبادلات على البضائع</t>
    </r>
  </si>
  <si>
    <t xml:space="preserve"> </t>
  </si>
  <si>
    <t>En millions de DH</t>
  </si>
  <si>
    <t>2016*</t>
  </si>
  <si>
    <t xml:space="preserve"> بمليون درهم</t>
  </si>
  <si>
    <t>Transactions commerciales globales</t>
  </si>
  <si>
    <t xml:space="preserve">مبادلات تجارية عامة </t>
  </si>
  <si>
    <t xml:space="preserve">    Exportations FAB   </t>
  </si>
  <si>
    <t>223 965,1</t>
  </si>
  <si>
    <t xml:space="preserve">  الصادرات</t>
  </si>
  <si>
    <t xml:space="preserve">    Importations CAF   </t>
  </si>
  <si>
    <t>408 970,3</t>
  </si>
  <si>
    <t xml:space="preserve">  الواردات</t>
  </si>
  <si>
    <t xml:space="preserve">    Déficit commercial </t>
  </si>
  <si>
    <t>-185 005,2</t>
  </si>
  <si>
    <t xml:space="preserve">  العجز التجاري</t>
  </si>
  <si>
    <t xml:space="preserve">    Taux de couverture %  </t>
  </si>
  <si>
    <t xml:space="preserve">  % نسبة التغطية  </t>
  </si>
  <si>
    <t>Recettes M.R.E.</t>
  </si>
  <si>
    <t>مداخيل المغاربة القاطنين بالخارج</t>
  </si>
  <si>
    <t>Recettes voyages</t>
  </si>
  <si>
    <t>مداخيل الأسفار</t>
  </si>
  <si>
    <t xml:space="preserve"> FAB   : Franco à Board.</t>
  </si>
  <si>
    <t xml:space="preserve"> CAF   : Coût, Assurance et Frêt.</t>
  </si>
  <si>
    <t xml:space="preserve"> M.R.E. : Marocains Résidant à l'Etranger</t>
  </si>
  <si>
    <t xml:space="preserve"> Source : Office des Changes.</t>
  </si>
  <si>
    <t>المصدر : مكتب الصرف.</t>
  </si>
  <si>
    <t>18 - 1  Balance des paiements</t>
  </si>
  <si>
    <r>
      <rPr>
        <b/>
        <sz val="14"/>
        <rFont val="Times New Roman"/>
      </rPr>
      <t xml:space="preserve">18 - 1 </t>
    </r>
    <r>
      <rPr>
        <b/>
        <sz val="16"/>
        <rFont val="Times New Roman"/>
      </rPr>
      <t xml:space="preserve"> ميزان الأداءات</t>
    </r>
  </si>
  <si>
    <t>Valeur : en millions de DH</t>
  </si>
  <si>
    <t>دائــنــيـــة</t>
  </si>
  <si>
    <t>مــد يـــنـة</t>
  </si>
  <si>
    <t>الرصــيد</t>
  </si>
  <si>
    <r>
      <t xml:space="preserve"> القيمة </t>
    </r>
    <r>
      <rPr>
        <b/>
        <sz val="11"/>
        <rFont val="Times New Roman"/>
      </rPr>
      <t>: بمليون درهم</t>
    </r>
  </si>
  <si>
    <t>Année : 2016*</t>
  </si>
  <si>
    <t>Crédit</t>
  </si>
  <si>
    <t>Débit</t>
  </si>
  <si>
    <t>Soldes</t>
  </si>
  <si>
    <t>سنة : 2016*</t>
  </si>
  <si>
    <t>A-COMPTE DES TRANSACTIONS</t>
  </si>
  <si>
    <t>335 979,5</t>
  </si>
  <si>
    <t>443 263,6</t>
  </si>
  <si>
    <t>-107 284,1</t>
  </si>
  <si>
    <t xml:space="preserve">أ- حساب المعاملات </t>
  </si>
  <si>
    <t>COURANTES</t>
  </si>
  <si>
    <t>الجارية</t>
  </si>
  <si>
    <t>BIENS</t>
  </si>
  <si>
    <t>185 239,8</t>
  </si>
  <si>
    <t>358 890,6</t>
  </si>
  <si>
    <t>-173 650,8</t>
  </si>
  <si>
    <t>السلع</t>
  </si>
  <si>
    <t>Dont:</t>
  </si>
  <si>
    <t xml:space="preserve"> منها:</t>
  </si>
  <si>
    <t>Marchandises générales</t>
  </si>
  <si>
    <t>184 913,0</t>
  </si>
  <si>
    <t>358 813,8</t>
  </si>
  <si>
    <t>-173 900,8</t>
  </si>
  <si>
    <t xml:space="preserve"> سلع عامة</t>
  </si>
  <si>
    <t>SERVICES</t>
  </si>
  <si>
    <t>150 739,7</t>
  </si>
  <si>
    <t>84 373,0</t>
  </si>
  <si>
    <t>66 366,7</t>
  </si>
  <si>
    <t>الخدمات</t>
  </si>
  <si>
    <t>Transports</t>
  </si>
  <si>
    <t>25 300,2</t>
  </si>
  <si>
    <t>31 754,1</t>
  </si>
  <si>
    <t>-6 453,9</t>
  </si>
  <si>
    <t>النقل</t>
  </si>
  <si>
    <t>Voyages</t>
  </si>
  <si>
    <t>64 216,8</t>
  </si>
  <si>
    <t>14 280,5</t>
  </si>
  <si>
    <t>49 936,3</t>
  </si>
  <si>
    <t>الأسفار</t>
  </si>
  <si>
    <t>REVENUS</t>
  </si>
  <si>
    <t>92 493,7</t>
  </si>
  <si>
    <t>29 705,3</t>
  </si>
  <si>
    <t>62 788,4</t>
  </si>
  <si>
    <t>المداخيل</t>
  </si>
  <si>
    <t>Revenu primaire</t>
  </si>
  <si>
    <t>7 336,4</t>
  </si>
  <si>
    <t>24 987,6</t>
  </si>
  <si>
    <t>-17 651,2</t>
  </si>
  <si>
    <t>مداخيل أولية</t>
  </si>
  <si>
    <t>Revenu secondaire</t>
  </si>
  <si>
    <t>85 157,3</t>
  </si>
  <si>
    <t>4 717,7</t>
  </si>
  <si>
    <t>80 439,6</t>
  </si>
  <si>
    <t>مداخيل ثانوية</t>
  </si>
  <si>
    <t>SOLDE DU COMPTE DES</t>
  </si>
  <si>
    <t xml:space="preserve">رصيد </t>
  </si>
  <si>
    <t xml:space="preserve">  TRANSACTIONS COURANTES</t>
  </si>
  <si>
    <t>428 473,2</t>
  </si>
  <si>
    <t>472 968,9</t>
  </si>
  <si>
    <t>-44 495,7</t>
  </si>
  <si>
    <t>الحساب الجاري</t>
  </si>
  <si>
    <t>B-COMPTE  FINANCIER</t>
  </si>
  <si>
    <t>ب-الحساب المالي</t>
  </si>
  <si>
    <t>-  Investissements directs</t>
  </si>
  <si>
    <t>6 268,0</t>
  </si>
  <si>
    <t>22 771,0</t>
  </si>
  <si>
    <t>-16 503,0</t>
  </si>
  <si>
    <t xml:space="preserve">- إستثمارات مباشرة </t>
  </si>
  <si>
    <t>-  Investissements de portefeuille</t>
  </si>
  <si>
    <t>1 149,0</t>
  </si>
  <si>
    <t>-2 101,2</t>
  </si>
  <si>
    <t>3 250,2</t>
  </si>
  <si>
    <t>- حقيبة الإستثمارات</t>
  </si>
  <si>
    <t>-  Dérivés financiers</t>
  </si>
  <si>
    <t>-1 990,5</t>
  </si>
  <si>
    <t>-1 873,8</t>
  </si>
  <si>
    <t>- المشتقات المالية</t>
  </si>
  <si>
    <t>-   Autres Investissements</t>
  </si>
  <si>
    <t>1 019,5</t>
  </si>
  <si>
    <t>51 108,2</t>
  </si>
  <si>
    <t>-50 088,7</t>
  </si>
  <si>
    <t>- إستثمارات أخرى</t>
  </si>
  <si>
    <t>-  Avoirs  de réserve</t>
  </si>
  <si>
    <t>27 112,6</t>
  </si>
  <si>
    <t>-</t>
  </si>
  <si>
    <t>- الموجودات الإحتياطية</t>
  </si>
  <si>
    <t xml:space="preserve">TOTAL DES CHANGEMENTS DES </t>
  </si>
  <si>
    <t xml:space="preserve">مجموع التغيرات </t>
  </si>
  <si>
    <t>AVOIRS/ENGAGEMENTS</t>
  </si>
  <si>
    <t>33 558,6</t>
  </si>
  <si>
    <t>69 904,2</t>
  </si>
  <si>
    <t>-36 345,6</t>
  </si>
  <si>
    <t>في الموجودات / المطلوبات</t>
  </si>
  <si>
    <t>Source : Office des Changes</t>
  </si>
  <si>
    <t xml:space="preserve"> المصدر : مكتب الصرف</t>
  </si>
  <si>
    <t>التجارة الخارجية</t>
  </si>
  <si>
    <t xml:space="preserve"> 18 - 3 Echanges par groupement </t>
  </si>
  <si>
    <r>
      <t xml:space="preserve">18 - 3  </t>
    </r>
    <r>
      <rPr>
        <b/>
        <sz val="16"/>
        <rFont val="Times New Roman"/>
      </rPr>
      <t xml:space="preserve">المبادلات حسب المجموعات </t>
    </r>
  </si>
  <si>
    <t xml:space="preserve">           d'utilisation </t>
  </si>
  <si>
    <r>
      <t xml:space="preserve">                  </t>
    </r>
    <r>
      <rPr>
        <b/>
        <sz val="16"/>
        <rFont val="Times New Roman"/>
      </rPr>
      <t xml:space="preserve">المستعملة </t>
    </r>
  </si>
  <si>
    <t xml:space="preserve"> En millions de DH</t>
  </si>
  <si>
    <t>بمليون درهم</t>
  </si>
  <si>
    <t>نسبة الإتحاد</t>
  </si>
  <si>
    <t>الإتحاد</t>
  </si>
  <si>
    <t>المجموع</t>
  </si>
  <si>
    <t>الأوروبي</t>
  </si>
  <si>
    <t xml:space="preserve">  U.E</t>
  </si>
  <si>
    <t xml:space="preserve"> Total</t>
  </si>
  <si>
    <t xml:space="preserve">Importations </t>
  </si>
  <si>
    <t>الواردات</t>
  </si>
  <si>
    <t xml:space="preserve">  Alimentation, boissons, tabacs  </t>
  </si>
  <si>
    <t>15 347</t>
  </si>
  <si>
    <t>44 600</t>
  </si>
  <si>
    <t xml:space="preserve">  المواد الغذائية والمشروبات والتبغ</t>
  </si>
  <si>
    <t xml:space="preserve">  Energie et lubrifiants  </t>
  </si>
  <si>
    <t>24 940</t>
  </si>
  <si>
    <t>54 514</t>
  </si>
  <si>
    <t xml:space="preserve">  الطاقة وزيوت التشحيم</t>
  </si>
  <si>
    <t xml:space="preserve">  Produits bruts  </t>
  </si>
  <si>
    <t>9 788</t>
  </si>
  <si>
    <t>17 837</t>
  </si>
  <si>
    <t xml:space="preserve">  المواد الخام</t>
  </si>
  <si>
    <t xml:space="preserve">    D'origine animale ou végétale  </t>
  </si>
  <si>
    <t>7 881</t>
  </si>
  <si>
    <t>11 655</t>
  </si>
  <si>
    <t xml:space="preserve">    من أصل حيواني أو نباتي</t>
  </si>
  <si>
    <t xml:space="preserve">    D'origine minérale  </t>
  </si>
  <si>
    <t>1 907</t>
  </si>
  <si>
    <t>6 183</t>
  </si>
  <si>
    <t xml:space="preserve">    من أصل معدني</t>
  </si>
  <si>
    <t xml:space="preserve">  Demi-produits  </t>
  </si>
  <si>
    <t>53 280</t>
  </si>
  <si>
    <t>91 568</t>
  </si>
  <si>
    <t xml:space="preserve">  أنصاف المنتجات</t>
  </si>
  <si>
    <t xml:space="preserve">  Produits finis d'équipement  </t>
  </si>
  <si>
    <t>62 089</t>
  </si>
  <si>
    <t>103 673</t>
  </si>
  <si>
    <t xml:space="preserve">  مواد التجهيز</t>
  </si>
  <si>
    <t xml:space="preserve">    Agricole    </t>
  </si>
  <si>
    <t>1 332</t>
  </si>
  <si>
    <t>1 750</t>
  </si>
  <si>
    <t xml:space="preserve">    الفلاحية</t>
  </si>
  <si>
    <t xml:space="preserve">    Industriel    </t>
  </si>
  <si>
    <t>60 757</t>
  </si>
  <si>
    <t>101 922</t>
  </si>
  <si>
    <t xml:space="preserve">    الصناعية</t>
  </si>
  <si>
    <t xml:space="preserve">  Produits finis de consommation</t>
  </si>
  <si>
    <t>61 778</t>
  </si>
  <si>
    <t>96 697</t>
  </si>
  <si>
    <t xml:space="preserve">  مواد الإستهلاك</t>
  </si>
  <si>
    <t xml:space="preserve">  Or industriel</t>
  </si>
  <si>
    <t xml:space="preserve">  الذهب الصناعي</t>
  </si>
  <si>
    <t xml:space="preserve">Total   </t>
  </si>
  <si>
    <t>227 225</t>
  </si>
  <si>
    <t>408 970</t>
  </si>
  <si>
    <t xml:space="preserve"> المجموع</t>
  </si>
  <si>
    <t xml:space="preserve">Exportations </t>
  </si>
  <si>
    <t>الصادرات</t>
  </si>
  <si>
    <t>28 006</t>
  </si>
  <si>
    <t>43 972</t>
  </si>
  <si>
    <t>26 397</t>
  </si>
  <si>
    <t>41 389</t>
  </si>
  <si>
    <t>1 879</t>
  </si>
  <si>
    <t>3 078</t>
  </si>
  <si>
    <t>6 101</t>
  </si>
  <si>
    <t>17 225</t>
  </si>
  <si>
    <t>7 117</t>
  </si>
  <si>
    <t>20 713</t>
  </si>
  <si>
    <t>2 668</t>
  </si>
  <si>
    <t>4 722</t>
  </si>
  <si>
    <t>2 897</t>
  </si>
  <si>
    <t>4 777</t>
  </si>
  <si>
    <t>3 433</t>
  </si>
  <si>
    <t>12 503</t>
  </si>
  <si>
    <t>4 221</t>
  </si>
  <si>
    <t>15 935</t>
  </si>
  <si>
    <t>13 077</t>
  </si>
  <si>
    <t>46 680</t>
  </si>
  <si>
    <t>16 169</t>
  </si>
  <si>
    <t>49 664</t>
  </si>
  <si>
    <t>35 201</t>
  </si>
  <si>
    <t>39 617</t>
  </si>
  <si>
    <t>32 773</t>
  </si>
  <si>
    <t>37 341</t>
  </si>
  <si>
    <t>35 095</t>
  </si>
  <si>
    <t>39 506</t>
  </si>
  <si>
    <t>32 716</t>
  </si>
  <si>
    <t>37 278</t>
  </si>
  <si>
    <t>62 648</t>
  </si>
  <si>
    <t>73 446</t>
  </si>
  <si>
    <t>55 458</t>
  </si>
  <si>
    <t>64 926</t>
  </si>
  <si>
    <t>1 147</t>
  </si>
  <si>
    <t>145 148</t>
  </si>
  <si>
    <t>223 965</t>
  </si>
  <si>
    <t>138 940</t>
  </si>
  <si>
    <t>218 040</t>
  </si>
  <si>
    <t xml:space="preserve"> Solde de la balance commerciale  </t>
  </si>
  <si>
    <t>- 82 076</t>
  </si>
  <si>
    <t>- 59 889</t>
  </si>
  <si>
    <t>- 154 184</t>
  </si>
  <si>
    <t>رصيد الميزان التجاري</t>
  </si>
  <si>
    <t xml:space="preserve"> Taux de couverture (%)  </t>
  </si>
  <si>
    <t>نسبة التغطية (%)</t>
  </si>
  <si>
    <t xml:space="preserve">  U.E : Union Européenne </t>
  </si>
  <si>
    <t xml:space="preserve">18 -5 Exportations selon les principaux produits </t>
  </si>
  <si>
    <r>
      <t xml:space="preserve">18 - 5 </t>
    </r>
    <r>
      <rPr>
        <b/>
        <sz val="16"/>
        <rFont val="Times New Roman"/>
      </rPr>
      <t xml:space="preserve">الصادرات حسب أهم المواد </t>
    </r>
  </si>
  <si>
    <t xml:space="preserve"> Quantité en milliers de tonnes</t>
  </si>
  <si>
    <t xml:space="preserve">Valeur     القيمة </t>
  </si>
  <si>
    <t xml:space="preserve">Quantité      الوزن  </t>
  </si>
  <si>
    <t xml:space="preserve"> الكمية بألف طن</t>
  </si>
  <si>
    <t xml:space="preserve"> Valeur en millions de DH  </t>
  </si>
  <si>
    <t>القيمة بمليون درهم</t>
  </si>
  <si>
    <t xml:space="preserve">Alimentation, boissons et tabacs    </t>
  </si>
  <si>
    <t>3 179</t>
  </si>
  <si>
    <t>2 942</t>
  </si>
  <si>
    <t>المواد الغذائية والمشروبات والتبغ</t>
  </si>
  <si>
    <t xml:space="preserve">  Agrumes     </t>
  </si>
  <si>
    <t>3 549</t>
  </si>
  <si>
    <t>3 813</t>
  </si>
  <si>
    <t xml:space="preserve">  الحوامض</t>
  </si>
  <si>
    <t xml:space="preserve">  Conserves de fruits et de confitures  </t>
  </si>
  <si>
    <t xml:space="preserve">  مصبرات الفواكه والمربى</t>
  </si>
  <si>
    <t xml:space="preserve">  Conserves de légumes    </t>
  </si>
  <si>
    <t>1 563</t>
  </si>
  <si>
    <t>1 371</t>
  </si>
  <si>
    <t xml:space="preserve">  مصبرات الخضر</t>
  </si>
  <si>
    <t xml:space="preserve">  Crustacés, mollusques et coquillages   </t>
  </si>
  <si>
    <t>8 890</t>
  </si>
  <si>
    <t>7 548</t>
  </si>
  <si>
    <t xml:space="preserve">  قشريات رخويات ومحارات</t>
  </si>
  <si>
    <t xml:space="preserve">  Farine et poudre de poisson</t>
  </si>
  <si>
    <t>1 658</t>
  </si>
  <si>
    <t>1 461</t>
  </si>
  <si>
    <t xml:space="preserve">  دقيق و مسحوق السمك</t>
  </si>
  <si>
    <t xml:space="preserve">  Fruits frais cong. ou en saumure</t>
  </si>
  <si>
    <t>3 636</t>
  </si>
  <si>
    <t>3 313</t>
  </si>
  <si>
    <t xml:space="preserve">  الفواكه الطرية المجمدة والمملحة</t>
  </si>
  <si>
    <t xml:space="preserve">  Légumes frais, congelés, en saumure   </t>
  </si>
  <si>
    <t>3 511</t>
  </si>
  <si>
    <t>3 530</t>
  </si>
  <si>
    <t xml:space="preserve">  الخضر الطرية المجمدة أو المملحة</t>
  </si>
  <si>
    <t xml:space="preserve">  Poissons en conserve   </t>
  </si>
  <si>
    <t>6 430</t>
  </si>
  <si>
    <t>6 349</t>
  </si>
  <si>
    <t xml:space="preserve">  مصبرات السمك</t>
  </si>
  <si>
    <t xml:space="preserve">  Poissons frais, salés, séchés ou fumés</t>
  </si>
  <si>
    <t>3 103</t>
  </si>
  <si>
    <t>2 826</t>
  </si>
  <si>
    <t xml:space="preserve">  السمك الطري المملح والمنشف</t>
  </si>
  <si>
    <t xml:space="preserve">  Tomates fraiches   </t>
  </si>
  <si>
    <t>4 923</t>
  </si>
  <si>
    <t>5 296</t>
  </si>
  <si>
    <t xml:space="preserve">  الطماطم  الطرية</t>
  </si>
  <si>
    <t xml:space="preserve">  Autres produits      </t>
  </si>
  <si>
    <t>6 445</t>
  </si>
  <si>
    <t>5 669</t>
  </si>
  <si>
    <t xml:space="preserve">  مواد أخرى </t>
  </si>
  <si>
    <t xml:space="preserve">Energie et lubrifiants   </t>
  </si>
  <si>
    <t>الطاقة وزيوت التشحيم</t>
  </si>
  <si>
    <t xml:space="preserve">  Huile de pétrole et lubrifiants  </t>
  </si>
  <si>
    <t>1 773</t>
  </si>
  <si>
    <t>2 920</t>
  </si>
  <si>
    <t xml:space="preserve">  زيت النفط و التشحيم</t>
  </si>
  <si>
    <t xml:space="preserve">Produits bruts     </t>
  </si>
  <si>
    <t>10 814</t>
  </si>
  <si>
    <t>11 662</t>
  </si>
  <si>
    <t>المواد الخام</t>
  </si>
  <si>
    <t xml:space="preserve">  D'origine animale ou végétale   </t>
  </si>
  <si>
    <t xml:space="preserve"> من أصل حيواني أونباتي</t>
  </si>
  <si>
    <t xml:space="preserve">   Huiles d'olive brutes et raffinées   </t>
  </si>
  <si>
    <t xml:space="preserve">  زيت الزيتون الخام والمصفى</t>
  </si>
  <si>
    <t xml:space="preserve">   Pâte à papier      </t>
  </si>
  <si>
    <t xml:space="preserve">  عجين الورق </t>
  </si>
  <si>
    <t xml:space="preserve">   Plantes et parties de plantes   </t>
  </si>
  <si>
    <t xml:space="preserve">  نباتات وأجزاء النباتات</t>
  </si>
  <si>
    <t xml:space="preserve">   Autres produits      </t>
  </si>
  <si>
    <t>3 625</t>
  </si>
  <si>
    <t>3 514</t>
  </si>
  <si>
    <t xml:space="preserve">  D'origine minérale   </t>
  </si>
  <si>
    <t>10 566</t>
  </si>
  <si>
    <t>11 398</t>
  </si>
  <si>
    <t xml:space="preserve"> من أصل معدني</t>
  </si>
  <si>
    <t xml:space="preserve">   Ferraille, déchets, débris de fonte, </t>
  </si>
  <si>
    <t xml:space="preserve">  خردة، نفايات وبقايا من الصلب، </t>
  </si>
  <si>
    <t xml:space="preserve">   fer et acier</t>
  </si>
  <si>
    <t xml:space="preserve">   الحديد و الفولاذ</t>
  </si>
  <si>
    <t xml:space="preserve">   Minerai de cuivre   </t>
  </si>
  <si>
    <t>1 041</t>
  </si>
  <si>
    <t xml:space="preserve">  معدن النحاس</t>
  </si>
  <si>
    <t xml:space="preserve">   Minerai de plomb   </t>
  </si>
  <si>
    <t xml:space="preserve">  معدن الرصاص</t>
  </si>
  <si>
    <t xml:space="preserve">   Phosphates   </t>
  </si>
  <si>
    <t>7 412</t>
  </si>
  <si>
    <t>9 979</t>
  </si>
  <si>
    <t>7 903</t>
  </si>
  <si>
    <t>8 525</t>
  </si>
  <si>
    <t xml:space="preserve">  الفوسفاط</t>
  </si>
  <si>
    <t xml:space="preserve">   Sulfate de barium   </t>
  </si>
  <si>
    <t>1 189</t>
  </si>
  <si>
    <t>1 067</t>
  </si>
  <si>
    <t xml:space="preserve">  كبريتات الباريوم</t>
  </si>
  <si>
    <t>2 811</t>
  </si>
  <si>
    <t>3 033</t>
  </si>
  <si>
    <t>1 881</t>
  </si>
  <si>
    <t>1 601</t>
  </si>
  <si>
    <t xml:space="preserve">Demi-produits     </t>
  </si>
  <si>
    <t>10 569</t>
  </si>
  <si>
    <t>8 795</t>
  </si>
  <si>
    <t>أنصاف المنتجات</t>
  </si>
  <si>
    <t xml:space="preserve">  Acide phosphorique   </t>
  </si>
  <si>
    <t>11 162</t>
  </si>
  <si>
    <t>16 083</t>
  </si>
  <si>
    <t>1 900</t>
  </si>
  <si>
    <t>2 109</t>
  </si>
  <si>
    <t xml:space="preserve">  الحامض الفوسفوري</t>
  </si>
  <si>
    <t xml:space="preserve">  Composants électroniques</t>
  </si>
  <si>
    <t>4 047</t>
  </si>
  <si>
    <t>3 895</t>
  </si>
  <si>
    <t xml:space="preserve">  مكونات الكترونية</t>
  </si>
  <si>
    <t xml:space="preserve">  Engrais naturels et chimiques   </t>
  </si>
  <si>
    <t>20 912</t>
  </si>
  <si>
    <t>18 241</t>
  </si>
  <si>
    <t>6 605</t>
  </si>
  <si>
    <t>4 279</t>
  </si>
  <si>
    <t xml:space="preserve">  الأسمدة الطبيعية والكيماوية</t>
  </si>
  <si>
    <t xml:space="preserve">  Plomb brut    </t>
  </si>
  <si>
    <t xml:space="preserve">  الرصاص الخام</t>
  </si>
  <si>
    <t>10 558</t>
  </si>
  <si>
    <t>11 347</t>
  </si>
  <si>
    <t>2 061</t>
  </si>
  <si>
    <t>2 401</t>
  </si>
  <si>
    <t xml:space="preserve">Produits finis d'équipement    </t>
  </si>
  <si>
    <t>32 351</t>
  </si>
  <si>
    <t>مواد التجهيز</t>
  </si>
  <si>
    <t xml:space="preserve">  Agricole    </t>
  </si>
  <si>
    <t>ع</t>
  </si>
  <si>
    <t xml:space="preserve">  الفلاحية </t>
  </si>
  <si>
    <t xml:space="preserve">  Industriel    </t>
  </si>
  <si>
    <t>32 291</t>
  </si>
  <si>
    <t xml:space="preserve">  الصناعية</t>
  </si>
  <si>
    <t xml:space="preserve">Produits finis de consommation     </t>
  </si>
  <si>
    <t>59 339</t>
  </si>
  <si>
    <t>مواد الإستهلاك</t>
  </si>
  <si>
    <t xml:space="preserve">  Articles de bonneterie   </t>
  </si>
  <si>
    <t>7 465</t>
  </si>
  <si>
    <t>7 019</t>
  </si>
  <si>
    <t xml:space="preserve">  ملابس داخلية</t>
  </si>
  <si>
    <t xml:space="preserve">  Chaussures sauf babouches   </t>
  </si>
  <si>
    <t>2 256</t>
  </si>
  <si>
    <t>2 185</t>
  </si>
  <si>
    <t xml:space="preserve">  الأحذية </t>
  </si>
  <si>
    <t xml:space="preserve">  Médicaments</t>
  </si>
  <si>
    <t xml:space="preserve">  الأدوية</t>
  </si>
  <si>
    <t xml:space="preserve">  Pièces détachées pour voitures  </t>
  </si>
  <si>
    <t xml:space="preserve">  أجزاء مفصلة للسيارات </t>
  </si>
  <si>
    <t xml:space="preserve">   de tourisme</t>
  </si>
  <si>
    <t>1 454</t>
  </si>
  <si>
    <t>1 560</t>
  </si>
  <si>
    <t>1 012</t>
  </si>
  <si>
    <t xml:space="preserve">  السياحية</t>
  </si>
  <si>
    <t xml:space="preserve">  Vêtements confectionnés     </t>
  </si>
  <si>
    <t>21 708</t>
  </si>
  <si>
    <t>19 957</t>
  </si>
  <si>
    <t xml:space="preserve">  ملابس جاهزة</t>
  </si>
  <si>
    <t>33 281</t>
  </si>
  <si>
    <t>28 135</t>
  </si>
  <si>
    <t>Or industriel</t>
  </si>
  <si>
    <t xml:space="preserve"> الذهب الصناعي</t>
  </si>
  <si>
    <t>200 808</t>
  </si>
  <si>
    <t>26 098</t>
  </si>
  <si>
    <t>24 751</t>
  </si>
  <si>
    <t>25 747</t>
  </si>
  <si>
    <t xml:space="preserve"> 18 - 4 Importations selon les principaux produits </t>
  </si>
  <si>
    <r>
      <t>18 - 4</t>
    </r>
    <r>
      <rPr>
        <b/>
        <sz val="16"/>
        <rFont val="Times New Roman"/>
      </rPr>
      <t xml:space="preserve"> الواردات حسب أهم المواد </t>
    </r>
  </si>
  <si>
    <t xml:space="preserve">Alimentation, boissons, tabacs </t>
  </si>
  <si>
    <t>13 204</t>
  </si>
  <si>
    <t xml:space="preserve">   Blé     </t>
  </si>
  <si>
    <t>12 783</t>
  </si>
  <si>
    <t>6 288</t>
  </si>
  <si>
    <t xml:space="preserve"> القمح  </t>
  </si>
  <si>
    <t xml:space="preserve">   Café     </t>
  </si>
  <si>
    <t xml:space="preserve"> البن </t>
  </si>
  <si>
    <t xml:space="preserve">   Maïs</t>
  </si>
  <si>
    <t>3 909</t>
  </si>
  <si>
    <t>2 029</t>
  </si>
  <si>
    <t xml:space="preserve"> الذرة</t>
  </si>
  <si>
    <t xml:space="preserve">   Orge</t>
  </si>
  <si>
    <t>1 755</t>
  </si>
  <si>
    <t xml:space="preserve"> الشعير</t>
  </si>
  <si>
    <t xml:space="preserve">   Produits laitiers     </t>
  </si>
  <si>
    <t>1 914</t>
  </si>
  <si>
    <t xml:space="preserve"> منتوجات الحليب</t>
  </si>
  <si>
    <t xml:space="preserve">   Sucre    </t>
  </si>
  <si>
    <t>4 628</t>
  </si>
  <si>
    <t>1 061</t>
  </si>
  <si>
    <t xml:space="preserve"> السكر</t>
  </si>
  <si>
    <t xml:space="preserve">   Thé     </t>
  </si>
  <si>
    <t>1 958</t>
  </si>
  <si>
    <t xml:space="preserve"> الشاي</t>
  </si>
  <si>
    <t>16 733</t>
  </si>
  <si>
    <t>2 674</t>
  </si>
  <si>
    <t xml:space="preserve"> مواد أخرى</t>
  </si>
  <si>
    <t xml:space="preserve">Energie et lubrifiants </t>
  </si>
  <si>
    <t>20 590</t>
  </si>
  <si>
    <t xml:space="preserve">   Gas-oil et fuel-oil    </t>
  </si>
  <si>
    <t>26 152</t>
  </si>
  <si>
    <t>7 049</t>
  </si>
  <si>
    <t xml:space="preserve"> الغازوال وزيت الفيول</t>
  </si>
  <si>
    <t xml:space="preserve">   Gaz de pétrole et autres </t>
  </si>
  <si>
    <t xml:space="preserve"> الغاز النفطي </t>
  </si>
  <si>
    <t xml:space="preserve">    hydrocarbures</t>
  </si>
  <si>
    <t>11 103</t>
  </si>
  <si>
    <t>3 594</t>
  </si>
  <si>
    <t xml:space="preserve">  ومحروقات أخرى</t>
  </si>
  <si>
    <t xml:space="preserve">   Huile brute de pétrole </t>
  </si>
  <si>
    <t xml:space="preserve"> زيت النفط الخام</t>
  </si>
  <si>
    <t xml:space="preserve">   Huile de pétrole et lubrifiants </t>
  </si>
  <si>
    <t>8 586</t>
  </si>
  <si>
    <t>1 562</t>
  </si>
  <si>
    <t xml:space="preserve"> زيت النفط والتشحيم</t>
  </si>
  <si>
    <t>8 673</t>
  </si>
  <si>
    <t>8 385</t>
  </si>
  <si>
    <t xml:space="preserve">Produits bruts  </t>
  </si>
  <si>
    <t>7 363</t>
  </si>
  <si>
    <t xml:space="preserve">  D'origine animale ou végétale </t>
  </si>
  <si>
    <t>1 737</t>
  </si>
  <si>
    <t xml:space="preserve">     Bois brut équaris ou sciés </t>
  </si>
  <si>
    <t>2 662</t>
  </si>
  <si>
    <t xml:space="preserve">   خشب خام ومربع ومنجور  </t>
  </si>
  <si>
    <t xml:space="preserve">     Coton   </t>
  </si>
  <si>
    <t xml:space="preserve">   القطن</t>
  </si>
  <si>
    <t xml:space="preserve">     Fibres textiles artificielles   </t>
  </si>
  <si>
    <t xml:space="preserve">   ألياف اصطناعية للنسيج</t>
  </si>
  <si>
    <t xml:space="preserve">     Graines et fruits oléagineux </t>
  </si>
  <si>
    <t xml:space="preserve">   حبوب وفواكه زيتية</t>
  </si>
  <si>
    <t xml:space="preserve">     Huiles végétales brutes   </t>
  </si>
  <si>
    <t>4 397</t>
  </si>
  <si>
    <t xml:space="preserve">   زيت نباتي خام</t>
  </si>
  <si>
    <t xml:space="preserve">     Laines et poils  </t>
  </si>
  <si>
    <t xml:space="preserve">   الصوف والوبر</t>
  </si>
  <si>
    <t xml:space="preserve">     Pâte à papier   </t>
  </si>
  <si>
    <t xml:space="preserve">   عجين الورق</t>
  </si>
  <si>
    <t xml:space="preserve">     Autres produits      </t>
  </si>
  <si>
    <t>3 240</t>
  </si>
  <si>
    <t xml:space="preserve">   مواد أخرى   </t>
  </si>
  <si>
    <t xml:space="preserve">  D'origine minérale  </t>
  </si>
  <si>
    <t>5 626</t>
  </si>
  <si>
    <t xml:space="preserve">     Fibres textiles synthétiques </t>
  </si>
  <si>
    <t xml:space="preserve">  ألياف النسيج المركبة</t>
  </si>
  <si>
    <t xml:space="preserve">     Soufre brut  </t>
  </si>
  <si>
    <t>4 393</t>
  </si>
  <si>
    <t>4 975</t>
  </si>
  <si>
    <t xml:space="preserve">  الكبريت الخام</t>
  </si>
  <si>
    <t>1 281</t>
  </si>
  <si>
    <t xml:space="preserve">  مواد أخرى</t>
  </si>
  <si>
    <t xml:space="preserve">Demi-produits  </t>
  </si>
  <si>
    <t>9 833</t>
  </si>
  <si>
    <t xml:space="preserve">   Engrais naturels et chimiques </t>
  </si>
  <si>
    <t>2 283</t>
  </si>
  <si>
    <t xml:space="preserve"> الأسمدة الطبيعية والكيماوية</t>
  </si>
  <si>
    <t xml:space="preserve">   Fils de fibres synthétiques et </t>
  </si>
  <si>
    <t xml:space="preserve"> خيوط تأليفية واصطناعية </t>
  </si>
  <si>
    <t xml:space="preserve">    artificielles pour tissage   </t>
  </si>
  <si>
    <t>1 817</t>
  </si>
  <si>
    <t xml:space="preserve">  للنسيج</t>
  </si>
  <si>
    <t xml:space="preserve">   Fils, barres, palplanches,</t>
  </si>
  <si>
    <t xml:space="preserve"> الأسلاك والقضبان والأقواس</t>
  </si>
  <si>
    <t xml:space="preserve">    profilés en fer ou en acier  </t>
  </si>
  <si>
    <t>3 880</t>
  </si>
  <si>
    <t xml:space="preserve">  الحديدية</t>
  </si>
  <si>
    <t xml:space="preserve">   Matières plastiques artificielles </t>
  </si>
  <si>
    <t>12 249</t>
  </si>
  <si>
    <t xml:space="preserve"> المواد البلاستيكية الإصطناعية</t>
  </si>
  <si>
    <t xml:space="preserve">   Papier et carton   </t>
  </si>
  <si>
    <t>5 481</t>
  </si>
  <si>
    <t xml:space="preserve"> الورق والورق المقوى</t>
  </si>
  <si>
    <t xml:space="preserve">   Produits chimiques  </t>
  </si>
  <si>
    <t>11 837</t>
  </si>
  <si>
    <t>3 207</t>
  </si>
  <si>
    <t xml:space="preserve">  مواد كيماوية</t>
  </si>
  <si>
    <t>54 021</t>
  </si>
  <si>
    <t>3 911</t>
  </si>
  <si>
    <t xml:space="preserve">التجارة الخارجية </t>
  </si>
  <si>
    <r>
      <t xml:space="preserve"> 18 - 4 Importations selon les principaux produits </t>
    </r>
    <r>
      <rPr>
        <sz val="10"/>
        <rFont val="Times New Roman"/>
      </rPr>
      <t>(Suite)</t>
    </r>
  </si>
  <si>
    <r>
      <t>18 - 4</t>
    </r>
    <r>
      <rPr>
        <b/>
        <sz val="16"/>
        <rFont val="Times New Roman"/>
      </rPr>
      <t xml:space="preserve"> الواردات حسب أهم المواد </t>
    </r>
    <r>
      <rPr>
        <sz val="10"/>
        <rFont val="Times New Roman"/>
      </rPr>
      <t>(تابع)</t>
    </r>
  </si>
  <si>
    <t xml:space="preserve">Produits finis d'équipement </t>
  </si>
  <si>
    <t>81 646</t>
  </si>
  <si>
    <t>74 302</t>
  </si>
  <si>
    <t xml:space="preserve">  Agricole</t>
  </si>
  <si>
    <t>2 163</t>
  </si>
  <si>
    <t xml:space="preserve">   الفلاحية</t>
  </si>
  <si>
    <t xml:space="preserve">    Machines et outils agricoles</t>
  </si>
  <si>
    <t xml:space="preserve">    آلات وأدوات فلاحية</t>
  </si>
  <si>
    <t xml:space="preserve">    Tracteurs agricoles</t>
  </si>
  <si>
    <t>1 170</t>
  </si>
  <si>
    <t xml:space="preserve">    جرارات فلاحية</t>
  </si>
  <si>
    <t xml:space="preserve">    Autres produits      </t>
  </si>
  <si>
    <t xml:space="preserve">    مواد أخرى     </t>
  </si>
  <si>
    <t xml:space="preserve">  Industriel</t>
  </si>
  <si>
    <t>79 484</t>
  </si>
  <si>
    <t>72 260</t>
  </si>
  <si>
    <t xml:space="preserve">    Appareils de coupure électriques</t>
  </si>
  <si>
    <t>6 715</t>
  </si>
  <si>
    <t>6 044</t>
  </si>
  <si>
    <t xml:space="preserve">   آلات لقطع التيار الكهربائي</t>
  </si>
  <si>
    <t xml:space="preserve">    Fils et câbles pour l'éléctricité</t>
  </si>
  <si>
    <t>8 728</t>
  </si>
  <si>
    <t>8 064</t>
  </si>
  <si>
    <t xml:space="preserve">   خيوط وأسلاك كهربائية</t>
  </si>
  <si>
    <t xml:space="preserve">    Machines et appareils de levage</t>
  </si>
  <si>
    <t xml:space="preserve">  آلات الرفع </t>
  </si>
  <si>
    <t xml:space="preserve">      et de manutention</t>
  </si>
  <si>
    <t>1 798</t>
  </si>
  <si>
    <t>1 009</t>
  </si>
  <si>
    <t xml:space="preserve">    وتفريغ البضائع</t>
  </si>
  <si>
    <t xml:space="preserve">    Machines et appareils divers</t>
  </si>
  <si>
    <t>11 752</t>
  </si>
  <si>
    <t>9 697</t>
  </si>
  <si>
    <t xml:space="preserve">   آلات و أجهزة مختلفة</t>
  </si>
  <si>
    <t xml:space="preserve">    Machines et appareils pour les</t>
  </si>
  <si>
    <t xml:space="preserve">   آلات وأجهزة للصناعة </t>
  </si>
  <si>
    <t xml:space="preserve">      industries alimentaires</t>
  </si>
  <si>
    <t xml:space="preserve">     الغذائية</t>
  </si>
  <si>
    <t xml:space="preserve">    Machines pour les matières textiles </t>
  </si>
  <si>
    <t xml:space="preserve">   آلات خاصة لصناعة النسيج</t>
  </si>
  <si>
    <t xml:space="preserve">    Moteurs à pistons et autres moteurs</t>
  </si>
  <si>
    <t>8 838</t>
  </si>
  <si>
    <t>6 868</t>
  </si>
  <si>
    <t xml:space="preserve">   محركات بالمكبس ومحركات أخرى</t>
  </si>
  <si>
    <t xml:space="preserve">    Pompes et compresseurs</t>
  </si>
  <si>
    <t>2 186</t>
  </si>
  <si>
    <t>1 442</t>
  </si>
  <si>
    <t xml:space="preserve">   مضخات وضاغطات</t>
  </si>
  <si>
    <t xml:space="preserve">    Voitures industrielles </t>
  </si>
  <si>
    <t>4 633</t>
  </si>
  <si>
    <t>4 267</t>
  </si>
  <si>
    <t>3 202</t>
  </si>
  <si>
    <t xml:space="preserve">   سيارات صناعية</t>
  </si>
  <si>
    <t>56 271</t>
  </si>
  <si>
    <t>41 269</t>
  </si>
  <si>
    <t>36 551</t>
  </si>
  <si>
    <t xml:space="preserve">Produits finis de consommation </t>
  </si>
  <si>
    <t>81 898</t>
  </si>
  <si>
    <t>79 941</t>
  </si>
  <si>
    <t>1 499</t>
  </si>
  <si>
    <t>1 274</t>
  </si>
  <si>
    <t>1 250</t>
  </si>
  <si>
    <t xml:space="preserve">    Appareils récepteurs de radio et </t>
  </si>
  <si>
    <t xml:space="preserve">   أجهزة الإلتقاط للراديو </t>
  </si>
  <si>
    <t xml:space="preserve">     de télévision</t>
  </si>
  <si>
    <t>2 694</t>
  </si>
  <si>
    <t>2 509</t>
  </si>
  <si>
    <t xml:space="preserve">    والتلفزة</t>
  </si>
  <si>
    <t xml:space="preserve">    Médicaments </t>
  </si>
  <si>
    <t>5 874</t>
  </si>
  <si>
    <t>5 473</t>
  </si>
  <si>
    <t xml:space="preserve">   الأدوية</t>
  </si>
  <si>
    <t xml:space="preserve">    Papiers finis et ouvrages en  papier</t>
  </si>
  <si>
    <t>1 667</t>
  </si>
  <si>
    <t>1 679</t>
  </si>
  <si>
    <t xml:space="preserve">   الورق الجاهز ومنتوجات من الورق</t>
  </si>
  <si>
    <t xml:space="preserve">    Parties et pièces détachées pour</t>
  </si>
  <si>
    <t xml:space="preserve">   قطع وأجزاء مفصلة </t>
  </si>
  <si>
    <t xml:space="preserve">      voitures de tourisme </t>
  </si>
  <si>
    <t>13 169</t>
  </si>
  <si>
    <t>9 433</t>
  </si>
  <si>
    <t>9 164</t>
  </si>
  <si>
    <t xml:space="preserve">    للسيارات السياحية</t>
  </si>
  <si>
    <t xml:space="preserve">    Tissus </t>
  </si>
  <si>
    <t>10 094</t>
  </si>
  <si>
    <t>8 797</t>
  </si>
  <si>
    <t xml:space="preserve">   الأثوبة</t>
  </si>
  <si>
    <t xml:space="preserve">    Voitures de tourisme </t>
  </si>
  <si>
    <t>19 408</t>
  </si>
  <si>
    <t>15 441</t>
  </si>
  <si>
    <t>13 739</t>
  </si>
  <si>
    <t xml:space="preserve">   سيارات سياحية</t>
  </si>
  <si>
    <t>43 790</t>
  </si>
  <si>
    <t>38 565</t>
  </si>
  <si>
    <t>37 564</t>
  </si>
  <si>
    <t xml:space="preserve">Or industriel </t>
  </si>
  <si>
    <t>الذهب الصناعي</t>
  </si>
  <si>
    <t>372 225</t>
  </si>
  <si>
    <t>391 296</t>
  </si>
  <si>
    <t>53 433</t>
  </si>
  <si>
    <t>47 669</t>
  </si>
  <si>
    <t>48 878</t>
  </si>
  <si>
    <t xml:space="preserve"> 18 - 6 Principaux produits importés </t>
  </si>
  <si>
    <r>
      <t>18 - 6</t>
    </r>
    <r>
      <rPr>
        <b/>
        <sz val="16"/>
        <rFont val="Times New Roman"/>
      </rPr>
      <t xml:space="preserve"> أهم المواد المستوردة </t>
    </r>
  </si>
  <si>
    <t xml:space="preserve">             de l'Union Européenne </t>
  </si>
  <si>
    <r>
      <t xml:space="preserve">                 من الإتحاد الأوروبي</t>
    </r>
    <r>
      <rPr>
        <sz val="10"/>
        <rFont val="Times New Roman"/>
      </rPr>
      <t xml:space="preserve"> </t>
    </r>
  </si>
  <si>
    <t xml:space="preserve">Alimentation, boissons, tabacs  </t>
  </si>
  <si>
    <t>4 619</t>
  </si>
  <si>
    <t xml:space="preserve">المواد الغذائية والمشروبات والتبغ </t>
  </si>
  <si>
    <t xml:space="preserve">  Blé    </t>
  </si>
  <si>
    <t>6 022</t>
  </si>
  <si>
    <t>3 155</t>
  </si>
  <si>
    <t xml:space="preserve">  القمح</t>
  </si>
  <si>
    <t xml:space="preserve">  Pommes de terre de semence   </t>
  </si>
  <si>
    <t xml:space="preserve">  بذور البطاطس</t>
  </si>
  <si>
    <t xml:space="preserve">  Produits laitiers    </t>
  </si>
  <si>
    <t>1 244</t>
  </si>
  <si>
    <t xml:space="preserve">  منتوجات الحليب</t>
  </si>
  <si>
    <t xml:space="preserve">  Sucre    </t>
  </si>
  <si>
    <t xml:space="preserve">  السكر</t>
  </si>
  <si>
    <t xml:space="preserve">  Viande fraiche ou congelée    </t>
  </si>
  <si>
    <t xml:space="preserve">  اللحم الطري والمجمد</t>
  </si>
  <si>
    <t>7 702</t>
  </si>
  <si>
    <t>1 363</t>
  </si>
  <si>
    <t xml:space="preserve">Energie et lubrifiants  </t>
  </si>
  <si>
    <t>6 500</t>
  </si>
  <si>
    <t xml:space="preserve">  Gaz de pétrole et autres hydrocarbures </t>
  </si>
  <si>
    <t>3 548</t>
  </si>
  <si>
    <t xml:space="preserve">  الغاز النفطي ومحروقات أخرى</t>
  </si>
  <si>
    <t xml:space="preserve">  Houille crue, agglomérée et coke    </t>
  </si>
  <si>
    <t xml:space="preserve">  الفحم الحجري الخام والمزدوج</t>
  </si>
  <si>
    <t>4 826</t>
  </si>
  <si>
    <t xml:space="preserve">  زيوت النفط والتشحيم</t>
  </si>
  <si>
    <t>16 120</t>
  </si>
  <si>
    <t>4 042</t>
  </si>
  <si>
    <t>2 586</t>
  </si>
  <si>
    <t xml:space="preserve">  D'origine animale ou végétale  </t>
  </si>
  <si>
    <t>1 345</t>
  </si>
  <si>
    <t xml:space="preserve">    Fibres textiles artificielles  </t>
  </si>
  <si>
    <t xml:space="preserve">  ألياف اصطناعية للنسيج</t>
  </si>
  <si>
    <t xml:space="preserve">    Huiles végétales brutes  </t>
  </si>
  <si>
    <t>3 180</t>
  </si>
  <si>
    <t xml:space="preserve">  زيت نباتي خام</t>
  </si>
  <si>
    <t xml:space="preserve">    Laines et poils    </t>
  </si>
  <si>
    <t xml:space="preserve">  الصوف والوبر</t>
  </si>
  <si>
    <t>4 630</t>
  </si>
  <si>
    <t xml:space="preserve"> D'origine minérale  </t>
  </si>
  <si>
    <t>1 240</t>
  </si>
  <si>
    <t xml:space="preserve">    Caoutchoucs synthétiques    </t>
  </si>
  <si>
    <t xml:space="preserve">  المطاط المركب</t>
  </si>
  <si>
    <t xml:space="preserve">    Fibres textiles synthétiques   </t>
  </si>
  <si>
    <t xml:space="preserve">  ألياف مركبة للنسيج</t>
  </si>
  <si>
    <t xml:space="preserve">    Soufre brut   </t>
  </si>
  <si>
    <t xml:space="preserve">Demi-produits    </t>
  </si>
  <si>
    <t>5 104</t>
  </si>
  <si>
    <t xml:space="preserve">  Accessoires de tuyauterie et </t>
  </si>
  <si>
    <t xml:space="preserve">  لوازم الأنابيب</t>
  </si>
  <si>
    <t xml:space="preserve">   constructions métalliques    </t>
  </si>
  <si>
    <t>2 360</t>
  </si>
  <si>
    <t xml:space="preserve">  Cuivre      </t>
  </si>
  <si>
    <t>3 628</t>
  </si>
  <si>
    <t xml:space="preserve">  النحاس</t>
  </si>
  <si>
    <t xml:space="preserve">  Désinfectants     </t>
  </si>
  <si>
    <t>1 007</t>
  </si>
  <si>
    <t xml:space="preserve">  المطهرات</t>
  </si>
  <si>
    <t xml:space="preserve">  Engrais naturels et chimiques  </t>
  </si>
  <si>
    <t>1 127</t>
  </si>
  <si>
    <t xml:space="preserve">  Fils de fibres synthétiques et </t>
  </si>
  <si>
    <t xml:space="preserve">  خيوط تأليفية واصطناعية </t>
  </si>
  <si>
    <t xml:space="preserve">   artificielles pour tissage  </t>
  </si>
  <si>
    <t xml:space="preserve">   للنسيج</t>
  </si>
  <si>
    <t xml:space="preserve">  Fils, barres, palplanches,</t>
  </si>
  <si>
    <t xml:space="preserve">  الأسلاك والقضبان </t>
  </si>
  <si>
    <t xml:space="preserve">   profilés en fer ou en acier  </t>
  </si>
  <si>
    <t>2 243</t>
  </si>
  <si>
    <t xml:space="preserve">   والأقواس الحديدية</t>
  </si>
  <si>
    <t xml:space="preserve">  Matières plastiques artificielles    </t>
  </si>
  <si>
    <t>5 789</t>
  </si>
  <si>
    <t xml:space="preserve">  المواد البلاستيكية الإصطناعية</t>
  </si>
  <si>
    <t xml:space="preserve">  Papier et carton</t>
  </si>
  <si>
    <t>3 771</t>
  </si>
  <si>
    <t xml:space="preserve">  الورق والورق المقوى</t>
  </si>
  <si>
    <t xml:space="preserve">  Produits chimiques  </t>
  </si>
  <si>
    <t>6 061</t>
  </si>
  <si>
    <t>1 689</t>
  </si>
  <si>
    <t xml:space="preserve">  المنتوجات الكيماوية</t>
  </si>
  <si>
    <t>27 095</t>
  </si>
  <si>
    <t>1 821</t>
  </si>
  <si>
    <r>
      <t>18 - 6</t>
    </r>
    <r>
      <rPr>
        <b/>
        <sz val="16"/>
        <rFont val="Times New Roman"/>
      </rPr>
      <t xml:space="preserve"> أهم المواد المستوردة </t>
    </r>
  </si>
  <si>
    <r>
      <t xml:space="preserve">              de l'Union Européenne </t>
    </r>
    <r>
      <rPr>
        <sz val="10"/>
        <rFont val="Times New Roman"/>
      </rPr>
      <t>(suite)</t>
    </r>
  </si>
  <si>
    <r>
      <t xml:space="preserve">           من الإتحاد الأوروبي</t>
    </r>
    <r>
      <rPr>
        <sz val="10"/>
        <rFont val="Times New Roman"/>
      </rPr>
      <t xml:space="preserve"> (تابع)</t>
    </r>
  </si>
  <si>
    <t>Produits finis d'équipement</t>
  </si>
  <si>
    <t>51 391</t>
  </si>
  <si>
    <t>50 516</t>
  </si>
  <si>
    <t xml:space="preserve"> Agricole</t>
  </si>
  <si>
    <t>1 675</t>
  </si>
  <si>
    <t>1 516</t>
  </si>
  <si>
    <t xml:space="preserve"> الفلاحية</t>
  </si>
  <si>
    <t xml:space="preserve">  Machines et outils agricoles</t>
  </si>
  <si>
    <t xml:space="preserve">  آلات وأدوات فلاحية</t>
  </si>
  <si>
    <t xml:space="preserve">  Tracteurs agricoles</t>
  </si>
  <si>
    <t xml:space="preserve">  جرارات فلاحية</t>
  </si>
  <si>
    <t xml:space="preserve"> Industriel</t>
  </si>
  <si>
    <t>49 716</t>
  </si>
  <si>
    <t>49 000</t>
  </si>
  <si>
    <t xml:space="preserve"> الصناعية</t>
  </si>
  <si>
    <t xml:space="preserve">  Appareils de coupure éléctrique</t>
  </si>
  <si>
    <t>5 892</t>
  </si>
  <si>
    <t>5 425</t>
  </si>
  <si>
    <t>5 713</t>
  </si>
  <si>
    <t xml:space="preserve">  آلات لقطع التيار الكهربائي</t>
  </si>
  <si>
    <t xml:space="preserve">  Arbres de transmission manivelle</t>
  </si>
  <si>
    <t xml:space="preserve">  أجزاء التوصيل ومدورات </t>
  </si>
  <si>
    <t xml:space="preserve">   et vilebrequins </t>
  </si>
  <si>
    <t xml:space="preserve">   مشاغل</t>
  </si>
  <si>
    <t xml:space="preserve">  Fils et câbles pour l'éléctricité</t>
  </si>
  <si>
    <t>7 741</t>
  </si>
  <si>
    <t>7 118</t>
  </si>
  <si>
    <t>5 410</t>
  </si>
  <si>
    <t xml:space="preserve">  خيوط وأسلاك كهربائية</t>
  </si>
  <si>
    <t xml:space="preserve">  Machines et appareils de levage</t>
  </si>
  <si>
    <t xml:space="preserve"> آلات الرفـــع أوتــفريــغ</t>
  </si>
  <si>
    <t xml:space="preserve">   ou de manutention</t>
  </si>
  <si>
    <t>1 119</t>
  </si>
  <si>
    <t xml:space="preserve">   البــضائـــع</t>
  </si>
  <si>
    <t xml:space="preserve">  Machines et appareils divers</t>
  </si>
  <si>
    <t>5 564</t>
  </si>
  <si>
    <t>4 405</t>
  </si>
  <si>
    <t>5 506</t>
  </si>
  <si>
    <t xml:space="preserve">  آلات وأجهزة مختلفة </t>
  </si>
  <si>
    <t xml:space="preserve">  Machines et appareils pour </t>
  </si>
  <si>
    <t xml:space="preserve">  آلات وأجهزة للصناعة </t>
  </si>
  <si>
    <t xml:space="preserve">   les industries alimentaires </t>
  </si>
  <si>
    <t xml:space="preserve">   الغذائية</t>
  </si>
  <si>
    <t xml:space="preserve">  Machines pour les matières du textile</t>
  </si>
  <si>
    <t xml:space="preserve">  آلات خاصة بصناعة النسيج</t>
  </si>
  <si>
    <t xml:space="preserve">  Moteurs à pistons et autres moteurs</t>
  </si>
  <si>
    <t>7 546</t>
  </si>
  <si>
    <t>5 619</t>
  </si>
  <si>
    <t>4 584</t>
  </si>
  <si>
    <t xml:space="preserve">  محركات بالمكبس ومحركات أخرى</t>
  </si>
  <si>
    <t xml:space="preserve">  Pompes et compresseurs</t>
  </si>
  <si>
    <t>1 380</t>
  </si>
  <si>
    <t>1 426</t>
  </si>
  <si>
    <t xml:space="preserve">  مضخات وضاغطات </t>
  </si>
  <si>
    <t xml:space="preserve">  Voitures industrielles</t>
  </si>
  <si>
    <t>2 554</t>
  </si>
  <si>
    <t>2 268</t>
  </si>
  <si>
    <t>1 703</t>
  </si>
  <si>
    <t xml:space="preserve">  السيارات الصناعية</t>
  </si>
  <si>
    <t>27 720</t>
  </si>
  <si>
    <t>22 100</t>
  </si>
  <si>
    <t>22 660</t>
  </si>
  <si>
    <t>51 291</t>
  </si>
  <si>
    <t>50 175</t>
  </si>
  <si>
    <t xml:space="preserve">  Médicaments </t>
  </si>
  <si>
    <t>4 142</t>
  </si>
  <si>
    <t>3 943</t>
  </si>
  <si>
    <t>3 858</t>
  </si>
  <si>
    <t xml:space="preserve">  Papiers finis et ouvrages en  papier</t>
  </si>
  <si>
    <t>1 131</t>
  </si>
  <si>
    <t>1 144</t>
  </si>
  <si>
    <t>1 384</t>
  </si>
  <si>
    <t xml:space="preserve">  الورق الجاهز ومنتوجات من الورق</t>
  </si>
  <si>
    <t xml:space="preserve">  Parties et pièces détachées pour </t>
  </si>
  <si>
    <t xml:space="preserve">  قطع وأجزاء مفصلة للسيارات</t>
  </si>
  <si>
    <t xml:space="preserve">   voitures de tourisme </t>
  </si>
  <si>
    <t>11 291</t>
  </si>
  <si>
    <t>8 066</t>
  </si>
  <si>
    <t>7 803</t>
  </si>
  <si>
    <t xml:space="preserve">   السياحية</t>
  </si>
  <si>
    <t xml:space="preserve">  Quincaillerie de ménage </t>
  </si>
  <si>
    <t xml:space="preserve">  عقاقير المنزل</t>
  </si>
  <si>
    <t xml:space="preserve">  Tissus </t>
  </si>
  <si>
    <t>6 040</t>
  </si>
  <si>
    <t>5 474</t>
  </si>
  <si>
    <t>5 566</t>
  </si>
  <si>
    <t xml:space="preserve">  الأثوبة</t>
  </si>
  <si>
    <t xml:space="preserve">  Voitures de tourisme </t>
  </si>
  <si>
    <t>15 331</t>
  </si>
  <si>
    <t>11 509</t>
  </si>
  <si>
    <t>10 664</t>
  </si>
  <si>
    <t xml:space="preserve">  سيارات سياحية</t>
  </si>
  <si>
    <t>23 404</t>
  </si>
  <si>
    <t>20 775</t>
  </si>
  <si>
    <t>20 539</t>
  </si>
  <si>
    <t>198 829</t>
  </si>
  <si>
    <t>201 132</t>
  </si>
  <si>
    <t>20 214</t>
  </si>
  <si>
    <t>16 457</t>
  </si>
  <si>
    <t>16 375</t>
  </si>
  <si>
    <t xml:space="preserve"> 18 - 7 Principaux produits exportés                                </t>
  </si>
  <si>
    <r>
      <t xml:space="preserve">18 - 7 </t>
    </r>
    <r>
      <rPr>
        <b/>
        <sz val="16"/>
        <rFont val="Times New Roman"/>
      </rPr>
      <t xml:space="preserve">أهم المواد المصدرة </t>
    </r>
  </si>
  <si>
    <t xml:space="preserve">              vers l'Union Européenne </t>
  </si>
  <si>
    <r>
      <t xml:space="preserve">           نحو الإتحاد الأوروبي</t>
    </r>
    <r>
      <rPr>
        <sz val="10"/>
        <rFont val="Times New Roman"/>
      </rPr>
      <t xml:space="preserve"> </t>
    </r>
  </si>
  <si>
    <t>1 584</t>
  </si>
  <si>
    <t>1 928</t>
  </si>
  <si>
    <t>1 796</t>
  </si>
  <si>
    <t xml:space="preserve">  Conserves de fruits et de confitures </t>
  </si>
  <si>
    <t>1 103</t>
  </si>
  <si>
    <t>7 451</t>
  </si>
  <si>
    <t>6 449</t>
  </si>
  <si>
    <t xml:space="preserve">  قشريات محارات ورخويات</t>
  </si>
  <si>
    <t xml:space="preserve">  Légumes frais cong. ou en saumure</t>
  </si>
  <si>
    <t>3 125</t>
  </si>
  <si>
    <t>3 156</t>
  </si>
  <si>
    <t xml:space="preserve">  الخضر الطرية المجمدة والمملحة</t>
  </si>
  <si>
    <t>3 543</t>
  </si>
  <si>
    <t>3 218</t>
  </si>
  <si>
    <t xml:space="preserve">  السمك المصبر</t>
  </si>
  <si>
    <t xml:space="preserve">  Tomates fraîches   </t>
  </si>
  <si>
    <t>4 323</t>
  </si>
  <si>
    <t>4 897</t>
  </si>
  <si>
    <t xml:space="preserve">  الطماطم الطرية</t>
  </si>
  <si>
    <t>6 355</t>
  </si>
  <si>
    <t>5 718</t>
  </si>
  <si>
    <t xml:space="preserve">  زيت النفط والتشحيم</t>
  </si>
  <si>
    <t>2 810</t>
  </si>
  <si>
    <t>3 016</t>
  </si>
  <si>
    <t xml:space="preserve"> D'origine animale ou végétale   </t>
  </si>
  <si>
    <t xml:space="preserve">  من أصل حيواني أونباتي</t>
  </si>
  <si>
    <t xml:space="preserve">    Huile d'olive brute et raffinée</t>
  </si>
  <si>
    <t xml:space="preserve">   زيت الزيتون الخام والمصفاة</t>
  </si>
  <si>
    <t xml:space="preserve">    Pâte à papier      </t>
  </si>
  <si>
    <t>2 460</t>
  </si>
  <si>
    <t>2 406</t>
  </si>
  <si>
    <t xml:space="preserve">   مختلفات</t>
  </si>
  <si>
    <t xml:space="preserve"> D'origine minérale   </t>
  </si>
  <si>
    <t>2 705</t>
  </si>
  <si>
    <t>2 878</t>
  </si>
  <si>
    <t xml:space="preserve">  من أصل معدني</t>
  </si>
  <si>
    <t xml:space="preserve">    Minerai de manganèse    </t>
  </si>
  <si>
    <t xml:space="preserve">   معدن المنغنيز</t>
  </si>
  <si>
    <t xml:space="preserve">    Minerai de plomb   </t>
  </si>
  <si>
    <t xml:space="preserve">   معدن الرصاص</t>
  </si>
  <si>
    <t xml:space="preserve">    Phosphates   </t>
  </si>
  <si>
    <t>1 485</t>
  </si>
  <si>
    <t>2 342</t>
  </si>
  <si>
    <t>1 664</t>
  </si>
  <si>
    <t>1 915</t>
  </si>
  <si>
    <t xml:space="preserve">   الفوسفاط</t>
  </si>
  <si>
    <t>1 551</t>
  </si>
  <si>
    <t>1 486</t>
  </si>
  <si>
    <t>1 018</t>
  </si>
  <si>
    <t>1 657</t>
  </si>
  <si>
    <t>1 725</t>
  </si>
  <si>
    <t>2 726</t>
  </si>
  <si>
    <t>4 727</t>
  </si>
  <si>
    <t>3 708</t>
  </si>
  <si>
    <t>4 292</t>
  </si>
  <si>
    <t xml:space="preserve">  Fils de coton  </t>
  </si>
  <si>
    <t xml:space="preserve">  خيوط القطن</t>
  </si>
  <si>
    <t>6 609</t>
  </si>
  <si>
    <t>7 066</t>
  </si>
  <si>
    <t>27 987</t>
  </si>
  <si>
    <t xml:space="preserve"> Agricole     </t>
  </si>
  <si>
    <t xml:space="preserve">  الفلاحية</t>
  </si>
  <si>
    <t xml:space="preserve"> Industriel    </t>
  </si>
  <si>
    <t>27 937</t>
  </si>
  <si>
    <t xml:space="preserve">Produits finis de consommation    </t>
  </si>
  <si>
    <t>52 382</t>
  </si>
  <si>
    <t>7 336</t>
  </si>
  <si>
    <t>6 802</t>
  </si>
  <si>
    <t xml:space="preserve">  مواد النسيج والجوارب</t>
  </si>
  <si>
    <t>1 789</t>
  </si>
  <si>
    <t>1 759</t>
  </si>
  <si>
    <t xml:space="preserve">  Tapis    </t>
  </si>
  <si>
    <t xml:space="preserve">  الزرابي</t>
  </si>
  <si>
    <t xml:space="preserve">  Tissus      </t>
  </si>
  <si>
    <t>21 037</t>
  </si>
  <si>
    <t>19 266</t>
  </si>
  <si>
    <t xml:space="preserve">  الملابس الجاهزة</t>
  </si>
  <si>
    <t>32 102</t>
  </si>
  <si>
    <t>27 231</t>
  </si>
  <si>
    <t>23 642</t>
  </si>
  <si>
    <t>127 175</t>
  </si>
  <si>
    <t>6 824</t>
  </si>
  <si>
    <t>7 103</t>
  </si>
  <si>
    <t xml:space="preserve"> 18 - 8 Evolution des importations selon </t>
  </si>
  <si>
    <r>
      <t>18 - 8</t>
    </r>
    <r>
      <rPr>
        <b/>
        <sz val="16"/>
        <rFont val="Times New Roman"/>
      </rPr>
      <t xml:space="preserve"> تطور الواردات حسب </t>
    </r>
  </si>
  <si>
    <t xml:space="preserve">              les principaux pays</t>
  </si>
  <si>
    <r>
      <t xml:space="preserve">         </t>
    </r>
    <r>
      <rPr>
        <b/>
        <sz val="16"/>
        <rFont val="Times New Roman"/>
      </rPr>
      <t xml:space="preserve"> أهم البلدان</t>
    </r>
  </si>
  <si>
    <t>Espagne</t>
  </si>
  <si>
    <t>64 202</t>
  </si>
  <si>
    <t>53 652</t>
  </si>
  <si>
    <t>54 174</t>
  </si>
  <si>
    <t>51 638</t>
  </si>
  <si>
    <t>50 962</t>
  </si>
  <si>
    <t>إسبانيا</t>
  </si>
  <si>
    <t>France</t>
  </si>
  <si>
    <t>54 110</t>
  </si>
  <si>
    <t>46 137</t>
  </si>
  <si>
    <t>48 837</t>
  </si>
  <si>
    <t>49 452</t>
  </si>
  <si>
    <t>48 050</t>
  </si>
  <si>
    <t>فرنسا</t>
  </si>
  <si>
    <t>Chine</t>
  </si>
  <si>
    <t>37 324</t>
  </si>
  <si>
    <t>30 682</t>
  </si>
  <si>
    <t>29 496</t>
  </si>
  <si>
    <t>26 486</t>
  </si>
  <si>
    <t>25 599</t>
  </si>
  <si>
    <t>الصين</t>
  </si>
  <si>
    <t>Etats-Unis</t>
  </si>
  <si>
    <t>26 012</t>
  </si>
  <si>
    <t>23 725</t>
  </si>
  <si>
    <t>26 924</t>
  </si>
  <si>
    <t>28 643</t>
  </si>
  <si>
    <t>24 703</t>
  </si>
  <si>
    <t>الولايات المتحدة الأمريكية</t>
  </si>
  <si>
    <t>Allemagne</t>
  </si>
  <si>
    <t>24 054</t>
  </si>
  <si>
    <t>21 584</t>
  </si>
  <si>
    <t>20 453</t>
  </si>
  <si>
    <t>18 283</t>
  </si>
  <si>
    <t>18 493</t>
  </si>
  <si>
    <t>ألمانيا</t>
  </si>
  <si>
    <t>Italie</t>
  </si>
  <si>
    <t>22 216</t>
  </si>
  <si>
    <t>20 120</t>
  </si>
  <si>
    <t>19 531</t>
  </si>
  <si>
    <t>20 478</t>
  </si>
  <si>
    <t>18 973</t>
  </si>
  <si>
    <t>إيطاليا</t>
  </si>
  <si>
    <t>Turquie</t>
  </si>
  <si>
    <t>18 143</t>
  </si>
  <si>
    <t>15 814</t>
  </si>
  <si>
    <t>14 445</t>
  </si>
  <si>
    <t>11 676</t>
  </si>
  <si>
    <t>9 805</t>
  </si>
  <si>
    <t>تركيا</t>
  </si>
  <si>
    <t>Portugal</t>
  </si>
  <si>
    <t>12 020</t>
  </si>
  <si>
    <t>10 789</t>
  </si>
  <si>
    <t>8 505</t>
  </si>
  <si>
    <t>8 766</t>
  </si>
  <si>
    <t>6 317</t>
  </si>
  <si>
    <t>البرتغال</t>
  </si>
  <si>
    <t>Fédération de Russie</t>
  </si>
  <si>
    <t>10 006</t>
  </si>
  <si>
    <t>15 942</t>
  </si>
  <si>
    <t>16 335</t>
  </si>
  <si>
    <t>16 033</t>
  </si>
  <si>
    <t>20 263</t>
  </si>
  <si>
    <t>روسيا</t>
  </si>
  <si>
    <t>Arabie Saoudite</t>
  </si>
  <si>
    <t>7 838</t>
  </si>
  <si>
    <t>9 686</t>
  </si>
  <si>
    <t>21 082</t>
  </si>
  <si>
    <t>23 522</t>
  </si>
  <si>
    <t>24 502</t>
  </si>
  <si>
    <t>العربية السعودية</t>
  </si>
  <si>
    <t>Royaume Uni (Grande-Bretagne)</t>
  </si>
  <si>
    <t>7 823</t>
  </si>
  <si>
    <t>7 964</t>
  </si>
  <si>
    <t>6 981</t>
  </si>
  <si>
    <t>7 195</t>
  </si>
  <si>
    <t>8 481</t>
  </si>
  <si>
    <t>ابريطانيا العظمى</t>
  </si>
  <si>
    <t>Pays-Bas</t>
  </si>
  <si>
    <t>7 817</t>
  </si>
  <si>
    <t>6 768</t>
  </si>
  <si>
    <t>7 846</t>
  </si>
  <si>
    <t>6 019</t>
  </si>
  <si>
    <t>5 771</t>
  </si>
  <si>
    <t>هولندا</t>
  </si>
  <si>
    <t>République de corée (Corée du Sud)</t>
  </si>
  <si>
    <t>7 734</t>
  </si>
  <si>
    <t>4 171</t>
  </si>
  <si>
    <t>3 609</t>
  </si>
  <si>
    <t>3 367</t>
  </si>
  <si>
    <t>5 138</t>
  </si>
  <si>
    <t>كوريا الجنوبية</t>
  </si>
  <si>
    <t>Emirats Arabes Unis</t>
  </si>
  <si>
    <t>6 509</t>
  </si>
  <si>
    <t>5 315</t>
  </si>
  <si>
    <t>3 606</t>
  </si>
  <si>
    <t>2 570</t>
  </si>
  <si>
    <t>4 508</t>
  </si>
  <si>
    <t>الإمارات العربية المتحدة</t>
  </si>
  <si>
    <t>Brésil</t>
  </si>
  <si>
    <t>6 410</t>
  </si>
  <si>
    <t>6 089</t>
  </si>
  <si>
    <t>4 599</t>
  </si>
  <si>
    <t>6 773</t>
  </si>
  <si>
    <t>8 735</t>
  </si>
  <si>
    <t>البرازيل</t>
  </si>
  <si>
    <t>Belgique</t>
  </si>
  <si>
    <t>6 293</t>
  </si>
  <si>
    <t>6 016</t>
  </si>
  <si>
    <t>8 235</t>
  </si>
  <si>
    <t>6 818</t>
  </si>
  <si>
    <t>6 372</t>
  </si>
  <si>
    <t>بلجيكا</t>
  </si>
  <si>
    <t>Inde</t>
  </si>
  <si>
    <t>6 216</t>
  </si>
  <si>
    <t>3 892</t>
  </si>
  <si>
    <t>4 260</t>
  </si>
  <si>
    <t>5 299</t>
  </si>
  <si>
    <t>4 439</t>
  </si>
  <si>
    <t>الهند</t>
  </si>
  <si>
    <t>Algérie</t>
  </si>
  <si>
    <t>6 156</t>
  </si>
  <si>
    <t>7 655</t>
  </si>
  <si>
    <t>11 164</t>
  </si>
  <si>
    <t>10 799</t>
  </si>
  <si>
    <t>9 725</t>
  </si>
  <si>
    <t>الجزائر</t>
  </si>
  <si>
    <t>Roumanie</t>
  </si>
  <si>
    <t>5 809</t>
  </si>
  <si>
    <t>4 056</t>
  </si>
  <si>
    <t>4 216</t>
  </si>
  <si>
    <t>3 913</t>
  </si>
  <si>
    <t>3 372</t>
  </si>
  <si>
    <t>رومانيا</t>
  </si>
  <si>
    <t>Japon</t>
  </si>
  <si>
    <t>5 017</t>
  </si>
  <si>
    <t>2 780</t>
  </si>
  <si>
    <t>2 899</t>
  </si>
  <si>
    <t>2 720</t>
  </si>
  <si>
    <t>5 631</t>
  </si>
  <si>
    <t>اليابان</t>
  </si>
  <si>
    <t>Argentine</t>
  </si>
  <si>
    <t>4 381</t>
  </si>
  <si>
    <t>4 016</t>
  </si>
  <si>
    <t>4 876</t>
  </si>
  <si>
    <t>4 627</t>
  </si>
  <si>
    <t>5 434</t>
  </si>
  <si>
    <t>الأرجنتين</t>
  </si>
  <si>
    <t>Ukraine</t>
  </si>
  <si>
    <t>4 246</t>
  </si>
  <si>
    <t>4 783</t>
  </si>
  <si>
    <t>4 898</t>
  </si>
  <si>
    <t>6 482</t>
  </si>
  <si>
    <t>أوكرانيا</t>
  </si>
  <si>
    <t>Suède</t>
  </si>
  <si>
    <t>4 125</t>
  </si>
  <si>
    <t>3 532</t>
  </si>
  <si>
    <t>3 400</t>
  </si>
  <si>
    <t>3 568</t>
  </si>
  <si>
    <t>4 289</t>
  </si>
  <si>
    <t>السويد</t>
  </si>
  <si>
    <t>Egypte</t>
  </si>
  <si>
    <t>4 030</t>
  </si>
  <si>
    <t>3 762</t>
  </si>
  <si>
    <t>4 606</t>
  </si>
  <si>
    <t>4 151</t>
  </si>
  <si>
    <t>4 031</t>
  </si>
  <si>
    <t>مصر</t>
  </si>
  <si>
    <t>Canada</t>
  </si>
  <si>
    <t>4 008</t>
  </si>
  <si>
    <t>3 875</t>
  </si>
  <si>
    <t>2 923</t>
  </si>
  <si>
    <t>3 551</t>
  </si>
  <si>
    <t>3 889</t>
  </si>
  <si>
    <t>كندا</t>
  </si>
  <si>
    <t>Pologne</t>
  </si>
  <si>
    <t>3 546</t>
  </si>
  <si>
    <t>3 455</t>
  </si>
  <si>
    <t>4 196</t>
  </si>
  <si>
    <t>2 857</t>
  </si>
  <si>
    <t>2 198</t>
  </si>
  <si>
    <t>بولونيا</t>
  </si>
  <si>
    <t>Vietnam</t>
  </si>
  <si>
    <t>2 659</t>
  </si>
  <si>
    <t>1 904</t>
  </si>
  <si>
    <t>فيتنام</t>
  </si>
  <si>
    <t>Suisse</t>
  </si>
  <si>
    <t>2 574</t>
  </si>
  <si>
    <t>2 543</t>
  </si>
  <si>
    <t>2 527</t>
  </si>
  <si>
    <t>2 111</t>
  </si>
  <si>
    <t>2 033</t>
  </si>
  <si>
    <t>سويسرا</t>
  </si>
  <si>
    <t>République tchèque</t>
  </si>
  <si>
    <t>2 392</t>
  </si>
  <si>
    <t>2 126</t>
  </si>
  <si>
    <t>جمهورية التشيك</t>
  </si>
  <si>
    <t>Finlande</t>
  </si>
  <si>
    <t>2 051</t>
  </si>
  <si>
    <t>1 943</t>
  </si>
  <si>
    <t>1 549</t>
  </si>
  <si>
    <t>1 385</t>
  </si>
  <si>
    <t>1 308</t>
  </si>
  <si>
    <t>فـنلاندا</t>
  </si>
  <si>
    <t>Slovaquie</t>
  </si>
  <si>
    <t>1 897</t>
  </si>
  <si>
    <t>1 443</t>
  </si>
  <si>
    <t>سلوفاكيا</t>
  </si>
  <si>
    <t>Tunisie</t>
  </si>
  <si>
    <t>1 846</t>
  </si>
  <si>
    <t>1 730</t>
  </si>
  <si>
    <t>1 867</t>
  </si>
  <si>
    <t>2 080</t>
  </si>
  <si>
    <t>تونس</t>
  </si>
  <si>
    <t>Afrique du Sud</t>
  </si>
  <si>
    <t>1 815</t>
  </si>
  <si>
    <t>3 547</t>
  </si>
  <si>
    <t>جمهورية جنوب افريقيا</t>
  </si>
  <si>
    <t>Hongrie</t>
  </si>
  <si>
    <t>1 740</t>
  </si>
  <si>
    <t>1 668</t>
  </si>
  <si>
    <t>1 354</t>
  </si>
  <si>
    <t>هنغاريا</t>
  </si>
  <si>
    <t>Indonésie</t>
  </si>
  <si>
    <t>1 693</t>
  </si>
  <si>
    <t>1 322</t>
  </si>
  <si>
    <t>1 172</t>
  </si>
  <si>
    <t>اندونيسيا</t>
  </si>
  <si>
    <t>Autriche</t>
  </si>
  <si>
    <t>1 686</t>
  </si>
  <si>
    <t>1 858</t>
  </si>
  <si>
    <t>1 462</t>
  </si>
  <si>
    <t>1 164</t>
  </si>
  <si>
    <t>النمسا</t>
  </si>
  <si>
    <t>Thailande</t>
  </si>
  <si>
    <t>1 367</t>
  </si>
  <si>
    <t>1 269</t>
  </si>
  <si>
    <t>1 220</t>
  </si>
  <si>
    <t>1 729</t>
  </si>
  <si>
    <t>1 746</t>
  </si>
  <si>
    <t>تيلاندا</t>
  </si>
  <si>
    <t>Irlande</t>
  </si>
  <si>
    <t>1 154</t>
  </si>
  <si>
    <t>1 035</t>
  </si>
  <si>
    <t>2 164</t>
  </si>
  <si>
    <t>1 020</t>
  </si>
  <si>
    <t>1 225</t>
  </si>
  <si>
    <t>إيرلاندا</t>
  </si>
  <si>
    <t>Venezuela</t>
  </si>
  <si>
    <t>1 258</t>
  </si>
  <si>
    <t>فنزويلا</t>
  </si>
  <si>
    <t>Singapour</t>
  </si>
  <si>
    <t>سنغافورة</t>
  </si>
  <si>
    <t>Autres pays</t>
  </si>
  <si>
    <t>17 991</t>
  </si>
  <si>
    <t>21 378</t>
  </si>
  <si>
    <t>27 696</t>
  </si>
  <si>
    <t>30 350</t>
  </si>
  <si>
    <t>34 184</t>
  </si>
  <si>
    <t>دول أخرى</t>
  </si>
  <si>
    <t>Total</t>
  </si>
  <si>
    <t>381 277</t>
  </si>
  <si>
    <t>386 949</t>
  </si>
  <si>
    <t xml:space="preserve"> 18 - 9 Evolution des exportations selon</t>
  </si>
  <si>
    <r>
      <t>18 - 9</t>
    </r>
    <r>
      <rPr>
        <b/>
        <sz val="16"/>
        <rFont val="Times New Roman"/>
      </rPr>
      <t xml:space="preserve"> تطور الصادرات حسب </t>
    </r>
  </si>
  <si>
    <r>
      <t xml:space="preserve">         </t>
    </r>
    <r>
      <rPr>
        <b/>
        <sz val="16"/>
        <rFont val="Times New Roman"/>
      </rPr>
      <t xml:space="preserve"> أهم البلدان</t>
    </r>
  </si>
  <si>
    <t>52 326</t>
  </si>
  <si>
    <t>49 086</t>
  </si>
  <si>
    <t>43 894</t>
  </si>
  <si>
    <t>35 106</t>
  </si>
  <si>
    <t>30 383</t>
  </si>
  <si>
    <t>47 140</t>
  </si>
  <si>
    <t>44 690</t>
  </si>
  <si>
    <t>41 404</t>
  </si>
  <si>
    <t>39 855</t>
  </si>
  <si>
    <t>39 629</t>
  </si>
  <si>
    <t>10 371</t>
  </si>
  <si>
    <t>9 524</t>
  </si>
  <si>
    <t>8 593</t>
  </si>
  <si>
    <t>7 031</t>
  </si>
  <si>
    <t>6 785</t>
  </si>
  <si>
    <t>7 794</t>
  </si>
  <si>
    <t>7 691</t>
  </si>
  <si>
    <t>7 188</t>
  </si>
  <si>
    <t>7 202</t>
  </si>
  <si>
    <t>7 884</t>
  </si>
  <si>
    <t>7 433</t>
  </si>
  <si>
    <t>8 558</t>
  </si>
  <si>
    <t>7 274</t>
  </si>
  <si>
    <t>6 443</t>
  </si>
  <si>
    <t>10 181</t>
  </si>
  <si>
    <t>7 431</t>
  </si>
  <si>
    <t>6 659</t>
  </si>
  <si>
    <t>4 593</t>
  </si>
  <si>
    <t>3 559</t>
  </si>
  <si>
    <t>2 959</t>
  </si>
  <si>
    <t>6 564</t>
  </si>
  <si>
    <t>6 015</t>
  </si>
  <si>
    <t>5 998</t>
  </si>
  <si>
    <t>5 089</t>
  </si>
  <si>
    <t>5 382</t>
  </si>
  <si>
    <t>6 174</t>
  </si>
  <si>
    <t>5 572</t>
  </si>
  <si>
    <t>5 722</t>
  </si>
  <si>
    <t>5 652</t>
  </si>
  <si>
    <t>5 784</t>
  </si>
  <si>
    <t>6 491</t>
  </si>
  <si>
    <t>10 561</t>
  </si>
  <si>
    <t>10 890</t>
  </si>
  <si>
    <t>4 930</t>
  </si>
  <si>
    <t>6 679</t>
  </si>
  <si>
    <t>5 557</t>
  </si>
  <si>
    <t>5 570</t>
  </si>
  <si>
    <t>5 391</t>
  </si>
  <si>
    <t>3 442</t>
  </si>
  <si>
    <t>3 631</t>
  </si>
  <si>
    <t>3 666</t>
  </si>
  <si>
    <t>4 763</t>
  </si>
  <si>
    <t>3 437</t>
  </si>
  <si>
    <t>3 104</t>
  </si>
  <si>
    <t>2 809</t>
  </si>
  <si>
    <t>2 493</t>
  </si>
  <si>
    <t>2 429</t>
  </si>
  <si>
    <t>2 263</t>
  </si>
  <si>
    <t>2 686</t>
  </si>
  <si>
    <t>2 476</t>
  </si>
  <si>
    <t>1 120</t>
  </si>
  <si>
    <t>1 402</t>
  </si>
  <si>
    <t>1 200</t>
  </si>
  <si>
    <t>2 435</t>
  </si>
  <si>
    <t>2 405</t>
  </si>
  <si>
    <t>2 519</t>
  </si>
  <si>
    <t>2 465</t>
  </si>
  <si>
    <t>2 515</t>
  </si>
  <si>
    <t>2 317</t>
  </si>
  <si>
    <t>1 922</t>
  </si>
  <si>
    <t>1 770</t>
  </si>
  <si>
    <t>1 776</t>
  </si>
  <si>
    <t>1 999</t>
  </si>
  <si>
    <t>Pakistan</t>
  </si>
  <si>
    <t>2 262</t>
  </si>
  <si>
    <t>2 655</t>
  </si>
  <si>
    <t>2 136</t>
  </si>
  <si>
    <t>2 152</t>
  </si>
  <si>
    <t>2 890</t>
  </si>
  <si>
    <t>باكستان</t>
  </si>
  <si>
    <t>2 239</t>
  </si>
  <si>
    <t>2 375</t>
  </si>
  <si>
    <t>2 273</t>
  </si>
  <si>
    <t>2 873</t>
  </si>
  <si>
    <t>Sénégal</t>
  </si>
  <si>
    <t>1 947</t>
  </si>
  <si>
    <t>1 476</t>
  </si>
  <si>
    <t>1 243</t>
  </si>
  <si>
    <t>2 024</t>
  </si>
  <si>
    <t>2 106</t>
  </si>
  <si>
    <t>السينغال</t>
  </si>
  <si>
    <t>1 911</t>
  </si>
  <si>
    <t>1 616</t>
  </si>
  <si>
    <t>1 282</t>
  </si>
  <si>
    <t>1 851</t>
  </si>
  <si>
    <t>1 605</t>
  </si>
  <si>
    <t>1 830</t>
  </si>
  <si>
    <t>2 321</t>
  </si>
  <si>
    <t>1 784</t>
  </si>
  <si>
    <t>1 820</t>
  </si>
  <si>
    <t>1 735</t>
  </si>
  <si>
    <t>1 757</t>
  </si>
  <si>
    <t>2 248</t>
  </si>
  <si>
    <t>1 987</t>
  </si>
  <si>
    <t>Mauritanie</t>
  </si>
  <si>
    <t>1 711</t>
  </si>
  <si>
    <t>1 585</t>
  </si>
  <si>
    <t>1 570</t>
  </si>
  <si>
    <t>1 186</t>
  </si>
  <si>
    <t>1 152</t>
  </si>
  <si>
    <t>موريطانيا</t>
  </si>
  <si>
    <t>1 638</t>
  </si>
  <si>
    <t>2 011</t>
  </si>
  <si>
    <t>1 349</t>
  </si>
  <si>
    <t>1 613</t>
  </si>
  <si>
    <t>1 700</t>
  </si>
  <si>
    <t>1 595</t>
  </si>
  <si>
    <t>1 219</t>
  </si>
  <si>
    <t>1 522</t>
  </si>
  <si>
    <t>1 654</t>
  </si>
  <si>
    <t>ايرلاندا</t>
  </si>
  <si>
    <t>1 482</t>
  </si>
  <si>
    <t>1 236</t>
  </si>
  <si>
    <t>1 153</t>
  </si>
  <si>
    <t>1 028</t>
  </si>
  <si>
    <t>Côte d'ivoire</t>
  </si>
  <si>
    <t>1 449</t>
  </si>
  <si>
    <t>1 954</t>
  </si>
  <si>
    <t>1 195</t>
  </si>
  <si>
    <t>ساحل العاج</t>
  </si>
  <si>
    <t>Nigeria</t>
  </si>
  <si>
    <t>1 114</t>
  </si>
  <si>
    <t>1 232</t>
  </si>
  <si>
    <t>نيجيريا</t>
  </si>
  <si>
    <t>1 365</t>
  </si>
  <si>
    <t>1 142</t>
  </si>
  <si>
    <t>1 214</t>
  </si>
  <si>
    <t>1 670</t>
  </si>
  <si>
    <t>1 990</t>
  </si>
  <si>
    <t>Bangladesh</t>
  </si>
  <si>
    <t>1 317</t>
  </si>
  <si>
    <t>1 299</t>
  </si>
  <si>
    <t>1 470</t>
  </si>
  <si>
    <t>1 259</t>
  </si>
  <si>
    <t>بنغلادش</t>
  </si>
  <si>
    <t>1 108</t>
  </si>
  <si>
    <t>1 070</t>
  </si>
  <si>
    <t>1 047</t>
  </si>
  <si>
    <t>Bulgarie</t>
  </si>
  <si>
    <t>بلغاريا</t>
  </si>
  <si>
    <t>1 194</t>
  </si>
  <si>
    <t>Libye</t>
  </si>
  <si>
    <t>ليبيا</t>
  </si>
  <si>
    <t>Ghana</t>
  </si>
  <si>
    <t>1 021</t>
  </si>
  <si>
    <t>غانا</t>
  </si>
  <si>
    <t>République de Corée (ِCorée du Sud)</t>
  </si>
  <si>
    <t>1 504</t>
  </si>
  <si>
    <t>21 102</t>
  </si>
  <si>
    <t>23 038</t>
  </si>
  <si>
    <t>22 619</t>
  </si>
  <si>
    <t>19 727</t>
  </si>
  <si>
    <t>20 060</t>
  </si>
  <si>
    <t>184 626</t>
  </si>
  <si>
    <t>184 885</t>
  </si>
  <si>
    <t xml:space="preserve">18 - 10 Evolution des importations des pays </t>
  </si>
  <si>
    <r>
      <t>18 - 10</t>
    </r>
    <r>
      <rPr>
        <b/>
        <sz val="16"/>
        <rFont val="Times New Roman"/>
      </rPr>
      <t xml:space="preserve"> تطور الواردات من الدول </t>
    </r>
  </si>
  <si>
    <t xml:space="preserve">            Euro-méditerranéens</t>
  </si>
  <si>
    <t xml:space="preserve">            الأورو - متوسطية</t>
  </si>
  <si>
    <t>Pays de l'Union Européenne</t>
  </si>
  <si>
    <t>دول الإتحاد الأوروبي</t>
  </si>
  <si>
    <t xml:space="preserve">   Espagne     </t>
  </si>
  <si>
    <t xml:space="preserve">  إسبانيا</t>
  </si>
  <si>
    <t xml:space="preserve">   France  </t>
  </si>
  <si>
    <t xml:space="preserve">  فرنسا </t>
  </si>
  <si>
    <t xml:space="preserve">   Italie    </t>
  </si>
  <si>
    <t xml:space="preserve">  إيطاليا</t>
  </si>
  <si>
    <t xml:space="preserve">   Allemagne   </t>
  </si>
  <si>
    <t xml:space="preserve">  ألمانيا</t>
  </si>
  <si>
    <t xml:space="preserve">   Portugal     </t>
  </si>
  <si>
    <t xml:space="preserve">  البرتغال</t>
  </si>
  <si>
    <t xml:space="preserve">   Royaume Uni (Grande-Bretagne)</t>
  </si>
  <si>
    <t xml:space="preserve">  بريطانيا العظمى</t>
  </si>
  <si>
    <t xml:space="preserve">   Belgique  </t>
  </si>
  <si>
    <t xml:space="preserve">  بلجيكا </t>
  </si>
  <si>
    <t xml:space="preserve">   Pays-Bas    </t>
  </si>
  <si>
    <t xml:space="preserve">  هولاندا</t>
  </si>
  <si>
    <t xml:space="preserve">   Roumanie</t>
  </si>
  <si>
    <t xml:space="preserve">  رومانيا</t>
  </si>
  <si>
    <t xml:space="preserve">   Suède   </t>
  </si>
  <si>
    <t xml:space="preserve">  السويد</t>
  </si>
  <si>
    <t xml:space="preserve">   Pologne</t>
  </si>
  <si>
    <t xml:space="preserve">  بولونيا</t>
  </si>
  <si>
    <t xml:space="preserve">   Danemark    </t>
  </si>
  <si>
    <t xml:space="preserve">  الدانمارك</t>
  </si>
  <si>
    <t xml:space="preserve">   République Tchèque</t>
  </si>
  <si>
    <t xml:space="preserve">  تشيك</t>
  </si>
  <si>
    <t xml:space="preserve">   Autriche     </t>
  </si>
  <si>
    <t xml:space="preserve">  النمسا</t>
  </si>
  <si>
    <t xml:space="preserve">   Finlande     </t>
  </si>
  <si>
    <t xml:space="preserve">  فنلاندا</t>
  </si>
  <si>
    <t xml:space="preserve">   Irlande  </t>
  </si>
  <si>
    <t xml:space="preserve">  إيرلاندا</t>
  </si>
  <si>
    <t xml:space="preserve">   Hongrie</t>
  </si>
  <si>
    <t xml:space="preserve">  هنغاريا</t>
  </si>
  <si>
    <t xml:space="preserve">   Grèce   </t>
  </si>
  <si>
    <t xml:space="preserve">  اليونان</t>
  </si>
  <si>
    <t xml:space="preserve">   Bulgarie</t>
  </si>
  <si>
    <t xml:space="preserve">  بلغاريا</t>
  </si>
  <si>
    <t xml:space="preserve">   Slovaquie</t>
  </si>
  <si>
    <t xml:space="preserve">  سلوفاكيا </t>
  </si>
  <si>
    <t xml:space="preserve">   Lettonie</t>
  </si>
  <si>
    <t xml:space="preserve">  ليتونيا</t>
  </si>
  <si>
    <t xml:space="preserve">   Slovénie</t>
  </si>
  <si>
    <t xml:space="preserve">  سلوفينيا </t>
  </si>
  <si>
    <t xml:space="preserve">   Lituanie</t>
  </si>
  <si>
    <t xml:space="preserve">  ليتوانيا</t>
  </si>
  <si>
    <t xml:space="preserve">   Luxembourg   </t>
  </si>
  <si>
    <t xml:space="preserve">  اللوكسمبورغ</t>
  </si>
  <si>
    <t xml:space="preserve">   Estonie</t>
  </si>
  <si>
    <t xml:space="preserve">  استونيا</t>
  </si>
  <si>
    <t xml:space="preserve">   Malte</t>
  </si>
  <si>
    <t xml:space="preserve">  مالطا</t>
  </si>
  <si>
    <t xml:space="preserve">   Chypre</t>
  </si>
  <si>
    <t xml:space="preserve">  قبرص</t>
  </si>
  <si>
    <t xml:space="preserve">   Croatie*</t>
  </si>
  <si>
    <t xml:space="preserve">  كرواتيا*</t>
  </si>
  <si>
    <t>Pays méditerranéens partenaires</t>
  </si>
  <si>
    <t>30 719</t>
  </si>
  <si>
    <t>دول متوسطية شريكة</t>
  </si>
  <si>
    <t xml:space="preserve">   Turquie  </t>
  </si>
  <si>
    <t xml:space="preserve">  تركيا</t>
  </si>
  <si>
    <t xml:space="preserve">   Algérie  </t>
  </si>
  <si>
    <t xml:space="preserve">  الجزائر</t>
  </si>
  <si>
    <t xml:space="preserve">   Egypte  </t>
  </si>
  <si>
    <t xml:space="preserve">  مصر</t>
  </si>
  <si>
    <t xml:space="preserve">   Tunisie  </t>
  </si>
  <si>
    <t xml:space="preserve">  تونس</t>
  </si>
  <si>
    <t xml:space="preserve">   Liban   </t>
  </si>
  <si>
    <t xml:space="preserve">  لبنان</t>
  </si>
  <si>
    <t xml:space="preserve">   République arabe syrienne</t>
  </si>
  <si>
    <t xml:space="preserve">  سوريا</t>
  </si>
  <si>
    <t xml:space="preserve">   Jordanie     </t>
  </si>
  <si>
    <t xml:space="preserve">  الأردن</t>
  </si>
  <si>
    <t xml:space="preserve">   Palestine     </t>
  </si>
  <si>
    <t xml:space="preserve">  فلسطين</t>
  </si>
  <si>
    <t xml:space="preserve">Ensemble des pays Euro-méditerranéens   </t>
  </si>
  <si>
    <t>257 943</t>
  </si>
  <si>
    <t>مجموع الدول الأوروــ متوسطية</t>
  </si>
  <si>
    <t>* La Croatie devient membre de l'UE le 1er juillet 2013</t>
  </si>
  <si>
    <t>* كرواتيا أصبحت عضوا في الإتحاد ا الأروبي إبتداء من أول يوليوز 2013</t>
  </si>
  <si>
    <t xml:space="preserve">18 - 11 Evolution des exportations vers les pays </t>
  </si>
  <si>
    <r>
      <t>18 - 11</t>
    </r>
    <r>
      <rPr>
        <b/>
        <sz val="16"/>
        <rFont val="Times New Roman"/>
      </rPr>
      <t xml:space="preserve"> تطور الصادرات نحو الدول </t>
    </r>
  </si>
  <si>
    <t xml:space="preserve">دول الإتحاد الأوروبي </t>
  </si>
  <si>
    <t xml:space="preserve">   France</t>
  </si>
  <si>
    <t xml:space="preserve">   Espagne</t>
  </si>
  <si>
    <t xml:space="preserve">   Italie</t>
  </si>
  <si>
    <t xml:space="preserve">   Pays-Bas</t>
  </si>
  <si>
    <t xml:space="preserve">   Allemagne</t>
  </si>
  <si>
    <t xml:space="preserve">   Belgique</t>
  </si>
  <si>
    <t xml:space="preserve">   Portugal</t>
  </si>
  <si>
    <t xml:space="preserve">   Autriche</t>
  </si>
  <si>
    <t xml:space="preserve">   Irlande</t>
  </si>
  <si>
    <t xml:space="preserve">   Suède</t>
  </si>
  <si>
    <t xml:space="preserve">   Danemark</t>
  </si>
  <si>
    <t xml:space="preserve">   Grèce</t>
  </si>
  <si>
    <t xml:space="preserve">   Luxembourg</t>
  </si>
  <si>
    <t xml:space="preserve">   Finlande</t>
  </si>
  <si>
    <t>14 639</t>
  </si>
  <si>
    <t xml:space="preserve">   Turquie</t>
  </si>
  <si>
    <t xml:space="preserve">   Algérie</t>
  </si>
  <si>
    <t xml:space="preserve">   Egypte</t>
  </si>
  <si>
    <t xml:space="preserve">   Tunisie</t>
  </si>
  <si>
    <t xml:space="preserve">   Liban</t>
  </si>
  <si>
    <t xml:space="preserve">   Jordanie</t>
  </si>
  <si>
    <t>Ensemble des pays Euro-méditerranéens</t>
  </si>
  <si>
    <t>159 788</t>
  </si>
  <si>
    <t>18 - 12 Evolutions des échanges avec les pays arabes</t>
  </si>
  <si>
    <r>
      <t xml:space="preserve">18 - 12 تطور </t>
    </r>
    <r>
      <rPr>
        <b/>
        <sz val="16"/>
        <rFont val="Times New Roman"/>
      </rPr>
      <t>المبادلات مع الدول العربية</t>
    </r>
  </si>
  <si>
    <r>
      <t>En millions de</t>
    </r>
    <r>
      <rPr>
        <sz val="10"/>
        <rFont val="Times New Roman"/>
      </rPr>
      <t xml:space="preserve">  </t>
    </r>
    <r>
      <rPr>
        <sz val="10"/>
        <rFont val="Times New Roman"/>
      </rPr>
      <t>DH</t>
    </r>
  </si>
  <si>
    <t>Importations</t>
  </si>
  <si>
    <t>28 646</t>
  </si>
  <si>
    <t xml:space="preserve"> Arabie Saoudite  </t>
  </si>
  <si>
    <t xml:space="preserve">  المملكة العربية السعودية</t>
  </si>
  <si>
    <t xml:space="preserve"> Irak</t>
  </si>
  <si>
    <t xml:space="preserve">  العراق</t>
  </si>
  <si>
    <t xml:space="preserve"> Algérie  </t>
  </si>
  <si>
    <t xml:space="preserve"> Egypte  </t>
  </si>
  <si>
    <t xml:space="preserve"> Emirats Arabes Unis   </t>
  </si>
  <si>
    <t xml:space="preserve">  الإمارات العربية المتحدة</t>
  </si>
  <si>
    <t xml:space="preserve"> Tunisie  </t>
  </si>
  <si>
    <t xml:space="preserve"> Qatar  </t>
  </si>
  <si>
    <t xml:space="preserve">  قطر</t>
  </si>
  <si>
    <t xml:space="preserve"> Bahrein  </t>
  </si>
  <si>
    <t xml:space="preserve">  البحرين</t>
  </si>
  <si>
    <t xml:space="preserve"> Koweït   </t>
  </si>
  <si>
    <t xml:space="preserve">  الكويت</t>
  </si>
  <si>
    <t xml:space="preserve"> Liban   </t>
  </si>
  <si>
    <t xml:space="preserve"> Oman  </t>
  </si>
  <si>
    <t xml:space="preserve">  عمـان</t>
  </si>
  <si>
    <t xml:space="preserve">  ليبيا</t>
  </si>
  <si>
    <t xml:space="preserve"> République arabe syrienne</t>
  </si>
  <si>
    <t xml:space="preserve"> Jordanie     </t>
  </si>
  <si>
    <t xml:space="preserve"> Mauritanie   </t>
  </si>
  <si>
    <t xml:space="preserve">  موريطانيا</t>
  </si>
  <si>
    <t xml:space="preserve"> Palestine</t>
  </si>
  <si>
    <t xml:space="preserve"> Yemen  </t>
  </si>
  <si>
    <t xml:space="preserve">  اليمن</t>
  </si>
  <si>
    <t xml:space="preserve"> Somalie  </t>
  </si>
  <si>
    <t xml:space="preserve">  الصومال</t>
  </si>
  <si>
    <t xml:space="preserve"> Soudan  </t>
  </si>
  <si>
    <t xml:space="preserve">  السودان</t>
  </si>
  <si>
    <t xml:space="preserve"> Iles Comores  </t>
  </si>
  <si>
    <t xml:space="preserve">  جزر القمر</t>
  </si>
  <si>
    <t xml:space="preserve"> Djibouti  </t>
  </si>
  <si>
    <t xml:space="preserve">  دجيبوتي</t>
  </si>
  <si>
    <t>Exportations</t>
  </si>
  <si>
    <t>13 163</t>
  </si>
  <si>
    <t xml:space="preserve"> Irak    </t>
  </si>
  <si>
    <t xml:space="preserve"> Qatar   </t>
  </si>
  <si>
    <t xml:space="preserve"> Oman   </t>
  </si>
  <si>
    <t xml:space="preserve">  عمان</t>
  </si>
  <si>
    <t xml:space="preserve"> Koweit   </t>
  </si>
  <si>
    <r>
      <t>2015</t>
    </r>
    <r>
      <rPr>
        <b/>
        <vertAlign val="superscript"/>
        <sz val="10"/>
        <rFont val="Times New Roman"/>
        <family val="1"/>
      </rPr>
      <t>Rم</t>
    </r>
  </si>
  <si>
    <r>
      <t>2014</t>
    </r>
    <r>
      <rPr>
        <b/>
        <vertAlign val="superscript"/>
        <sz val="10"/>
        <rFont val="Times New Roman"/>
        <family val="1"/>
      </rPr>
      <t>Rم</t>
    </r>
  </si>
  <si>
    <t xml:space="preserve"> Part U.E %</t>
  </si>
  <si>
    <r>
      <t>2014</t>
    </r>
    <r>
      <rPr>
        <b/>
        <vertAlign val="superscript"/>
        <sz val="10"/>
        <color rgb="FF000000"/>
        <rFont val="Times New Roman"/>
        <family val="1"/>
      </rPr>
      <t>Rم</t>
    </r>
  </si>
  <si>
    <t xml:space="preserve">  Crust., mollusq. et coquillages </t>
  </si>
  <si>
    <t xml:space="preserve"> Libye</t>
  </si>
  <si>
    <t>BALANCE DES PAIEMENTS</t>
  </si>
  <si>
    <t xml:space="preserve"> COMMERCE EXTERIEUR</t>
  </si>
  <si>
    <t>or industriel     الذهب الصناعي</t>
  </si>
  <si>
    <t>Produits finis de consommation      مواد الإستهلاك</t>
  </si>
  <si>
    <t>Produits finis d' équipement    مواد التجهيز</t>
  </si>
  <si>
    <t>Demi - produits      أنصاف المنتجات</t>
  </si>
  <si>
    <t>Produits bruts     المواد الخام</t>
  </si>
  <si>
    <t>Energie et lubrifiants     الطاقة ومواد التشحيم</t>
  </si>
  <si>
    <t>Alimentation, boissons et tabacs     التغذية والمشروبات والتبغ</t>
  </si>
  <si>
    <t>en %</t>
  </si>
  <si>
    <t>Importations الواردات</t>
  </si>
  <si>
    <t>or industriel       الذهب الصناعي</t>
  </si>
  <si>
    <t>Produits finis de consommation        مواد الإسستهلاك</t>
  </si>
  <si>
    <t>Produits finis d' équipement      مواد التجهيز</t>
  </si>
  <si>
    <t>Demi - produits        أنصاف المنتجات</t>
  </si>
  <si>
    <t>Produits bruts       المواد الخام</t>
  </si>
  <si>
    <t>Energie et lubrifiants       الطاقة ومواد التشحيم</t>
  </si>
  <si>
    <t>Alimentation, boissons et tabacs       التغذية والمشروبات والتبغ</t>
  </si>
  <si>
    <t>Exportations الصادرات</t>
  </si>
  <si>
    <t>Structure des échanges commerciaux</t>
  </si>
  <si>
    <t>توزيع المبادلات التجارية : 2016*</t>
  </si>
  <si>
    <t>2015R</t>
  </si>
  <si>
    <t xml:space="preserve">Exportations  </t>
  </si>
  <si>
    <t xml:space="preserve">Importations  </t>
  </si>
  <si>
    <t>(en milliards de Dhs)</t>
  </si>
  <si>
    <t>Evolution des échanges commerciaux</t>
  </si>
  <si>
    <r>
      <t>تطور المبادلات التجارية</t>
    </r>
    <r>
      <rPr>
        <sz val="10"/>
        <rFont val="Times New Roman"/>
        <family val="1"/>
      </rPr>
      <t xml:space="preserve"> (بمليار درهم)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</si>
</sst>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164" formatCode="0_)"/>
    <numFmt numFmtId="165" formatCode="General_)"/>
    <numFmt numFmtId="166" formatCode="\ #####"/>
    <numFmt numFmtId="167" formatCode="#,##0.0"/>
    <numFmt numFmtId="168" formatCode="###\ ###\ ###.0"/>
    <numFmt numFmtId="169" formatCode="#\ ###\ ###"/>
    <numFmt numFmtId="170" formatCode="0.0"/>
    <numFmt numFmtId="171" formatCode="\-\ "/>
    <numFmt numFmtId="172" formatCode="###\ ###.0"/>
    <numFmt numFmtId="173" formatCode="\ ###,###,###.0"/>
    <numFmt numFmtId="174" formatCode="\ 0.#########"/>
    <numFmt numFmtId="175" formatCode="\ \-"/>
    <numFmt numFmtId="176" formatCode="######"/>
    <numFmt numFmtId="177" formatCode="###\ ###\ ###"/>
    <numFmt numFmtId="178" formatCode="###\ ###"/>
    <numFmt numFmtId="179" formatCode="\-"/>
    <numFmt numFmtId="180" formatCode="#####"/>
    <numFmt numFmtId="181" formatCode="###\ ###&quot;&quot;"/>
    <numFmt numFmtId="182" formatCode="\ \ \ \ ###\ ###"/>
    <numFmt numFmtId="183" formatCode="\ع"/>
    <numFmt numFmtId="184" formatCode="_ * #,##0_ ;_ * \-#,##0_ ;_ * &quot;-&quot;_ ;_ @_ "/>
    <numFmt numFmtId="185" formatCode="_-* #,##0\ _F_-;\-* #,##0\ _F_-;_-* &quot;-&quot;\ _F_-;_-@_-"/>
    <numFmt numFmtId="186" formatCode="_-* #,##0\ &quot;F&quot;_-;\-* #,##0\ &quot;F&quot;_-;_-* &quot;-&quot;\ &quot;F&quot;_-;_-@_-"/>
    <numFmt numFmtId="187" formatCode="[$€]\ #,##0.00;[Red][$€]\ #,##0.00&quot;-&quot;"/>
    <numFmt numFmtId="188" formatCode="_-&quot;ر.س.&quot;\ * #,##0_-;_-&quot;ر.س.&quot;\ * #,##0\-;_-&quot;ر.س.&quot;\ * &quot;-&quot;_-;_-@_-"/>
    <numFmt numFmtId="189" formatCode="_-&quot;ر.س.&quot;\ * #,##0.00_-;_-&quot;ر.س.&quot;\ * #,##0.00\-;_-&quot;ر.س.&quot;\ * &quot;-&quot;??_-;_-@_-"/>
    <numFmt numFmtId="190" formatCode="_-* #,##0_-;_-* #,##0\-;_-* &quot;-&quot;_-;_-@_-"/>
    <numFmt numFmtId="191" formatCode="_-* #,##0.00_-;_-* #,##0.00\-;_-* &quot;-&quot;??_-;_-@_-"/>
  </numFmts>
  <fonts count="35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</font>
    <font>
      <sz val="10"/>
      <name val="Courier"/>
    </font>
    <font>
      <b/>
      <sz val="20"/>
      <name val="Times New Roman"/>
    </font>
    <font>
      <b/>
      <sz val="15"/>
      <color rgb="FFFF0000"/>
      <name val="Times New Roman"/>
    </font>
    <font>
      <b/>
      <sz val="16"/>
      <name val="Times New Roman"/>
    </font>
    <font>
      <b/>
      <sz val="18"/>
      <name val="Times New Roman"/>
    </font>
    <font>
      <b/>
      <sz val="10"/>
      <name val="Times New Roman"/>
    </font>
    <font>
      <b/>
      <sz val="14"/>
      <name val="Times New Roman"/>
    </font>
    <font>
      <b/>
      <sz val="11"/>
      <name val="Times New Roman"/>
    </font>
    <font>
      <sz val="11"/>
      <name val="Times New Roman"/>
    </font>
    <font>
      <b/>
      <sz val="10"/>
      <name val="Times New Roman"/>
    </font>
    <font>
      <sz val="8"/>
      <name val="Times New Roman"/>
    </font>
    <font>
      <sz val="18"/>
      <name val="Times New Roman"/>
    </font>
    <font>
      <sz val="10"/>
      <name val="Times New Roman"/>
    </font>
    <font>
      <sz val="12"/>
      <name val="Times New Roman"/>
    </font>
    <font>
      <sz val="10"/>
      <name val="Courier"/>
    </font>
    <font>
      <b/>
      <sz val="13"/>
      <name val="Times New Roman"/>
    </font>
    <font>
      <sz val="9"/>
      <name val="Arial"/>
    </font>
    <font>
      <b/>
      <sz val="22"/>
      <name val="Times New Roman"/>
      <family val="1"/>
    </font>
    <font>
      <sz val="22"/>
      <name val="Courier"/>
      <family val="3"/>
    </font>
    <font>
      <b/>
      <sz val="26"/>
      <name val="Times New Roman"/>
      <family val="1"/>
    </font>
    <font>
      <sz val="26"/>
      <name val="Courier"/>
      <family val="3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6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b/>
      <sz val="18"/>
      <color indexed="56"/>
      <name val="Cambri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0">
    <xf numFmtId="164" fontId="0" fillId="0" borderId="0"/>
    <xf numFmtId="184" fontId="30" fillId="0" borderId="10"/>
    <xf numFmtId="165" fontId="30" fillId="0" borderId="10"/>
    <xf numFmtId="164" fontId="30" fillId="0" borderId="10"/>
    <xf numFmtId="164" fontId="30" fillId="0" borderId="10"/>
    <xf numFmtId="164" fontId="30" fillId="0" borderId="10"/>
    <xf numFmtId="0" fontId="32" fillId="0" borderId="10"/>
    <xf numFmtId="185" fontId="32" fillId="0" borderId="10" applyFont="0" applyFill="0" applyBorder="0" applyAlignment="0" applyProtection="0"/>
    <xf numFmtId="186" fontId="32" fillId="0" borderId="10" applyFont="0" applyFill="0" applyBorder="0" applyAlignment="0" applyProtection="0"/>
    <xf numFmtId="187" fontId="30" fillId="0" borderId="10" applyFont="0" applyFill="0" applyBorder="0" applyAlignment="0" applyProtection="0"/>
    <xf numFmtId="0" fontId="32" fillId="0" borderId="10"/>
    <xf numFmtId="0" fontId="33" fillId="0" borderId="10" applyNumberFormat="0">
      <alignment horizontal="right"/>
    </xf>
    <xf numFmtId="0" fontId="1" fillId="0" borderId="10"/>
    <xf numFmtId="0" fontId="32" fillId="0" borderId="10"/>
    <xf numFmtId="0" fontId="34" fillId="0" borderId="10" applyAlignment="0" applyProtection="0"/>
    <xf numFmtId="0" fontId="32" fillId="0" borderId="10"/>
    <xf numFmtId="188" fontId="32" fillId="0" borderId="10" applyFont="0" applyFill="0" applyBorder="0" applyAlignment="0" applyProtection="0"/>
    <xf numFmtId="189" fontId="32" fillId="0" borderId="10" applyFont="0" applyFill="0" applyBorder="0" applyAlignment="0" applyProtection="0"/>
    <xf numFmtId="190" fontId="32" fillId="0" borderId="10" applyFont="0" applyFill="0" applyBorder="0" applyAlignment="0" applyProtection="0"/>
    <xf numFmtId="191" fontId="32" fillId="0" borderId="10" applyFont="0" applyFill="0" applyBorder="0" applyAlignment="0" applyProtection="0"/>
  </cellStyleXfs>
  <cellXfs count="318">
    <xf numFmtId="164" fontId="0" fillId="0" borderId="0" xfId="0" applyNumberFormat="1" applyFont="1" applyAlignment="1"/>
    <xf numFmtId="164" fontId="2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right" vertical="center" readingOrder="2"/>
    </xf>
    <xf numFmtId="0" fontId="8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16" fontId="9" fillId="0" borderId="0" xfId="0" applyNumberFormat="1" applyFont="1" applyAlignment="1">
      <alignment horizontal="right" vertical="center" readingOrder="2"/>
    </xf>
    <xf numFmtId="0" fontId="2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left" vertical="center"/>
    </xf>
    <xf numFmtId="0" fontId="10" fillId="0" borderId="0" xfId="0" applyNumberFormat="1" applyFont="1" applyAlignment="1">
      <alignment horizontal="right" vertical="center"/>
    </xf>
    <xf numFmtId="0" fontId="11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1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0" fontId="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14" fillId="0" borderId="0" xfId="0" applyNumberFormat="1" applyFont="1" applyAlignment="1"/>
    <xf numFmtId="165" fontId="9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/>
    </xf>
    <xf numFmtId="0" fontId="6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/>
    <xf numFmtId="164" fontId="2" fillId="0" borderId="0" xfId="0" applyNumberFormat="1" applyFont="1" applyAlignment="1"/>
    <xf numFmtId="165" fontId="8" fillId="0" borderId="0" xfId="0" applyNumberFormat="1" applyFont="1" applyAlignment="1">
      <alignment horizontal="left"/>
    </xf>
    <xf numFmtId="170" fontId="12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 wrapText="1"/>
    </xf>
    <xf numFmtId="170" fontId="8" fillId="0" borderId="0" xfId="0" applyNumberFormat="1" applyFont="1" applyAlignment="1">
      <alignment horizontal="right" wrapText="1"/>
    </xf>
    <xf numFmtId="168" fontId="10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left"/>
    </xf>
    <xf numFmtId="170" fontId="15" fillId="0" borderId="0" xfId="0" applyNumberFormat="1" applyFont="1" applyAlignment="1">
      <alignment horizontal="right"/>
    </xf>
    <xf numFmtId="168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 readingOrder="2"/>
    </xf>
    <xf numFmtId="171" fontId="15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/>
    </xf>
    <xf numFmtId="164" fontId="11" fillId="0" borderId="0" xfId="0" applyNumberFormat="1" applyFont="1" applyAlignment="1"/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/>
    </xf>
    <xf numFmtId="172" fontId="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/>
    </xf>
    <xf numFmtId="172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vertical="center"/>
    </xf>
    <xf numFmtId="173" fontId="8" fillId="0" borderId="0" xfId="0" applyNumberFormat="1" applyFont="1" applyAlignment="1">
      <alignment vertical="center"/>
    </xf>
    <xf numFmtId="174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75" fontId="2" fillId="0" borderId="0" xfId="0" applyNumberFormat="1" applyFont="1" applyAlignment="1">
      <alignment vertical="center"/>
    </xf>
    <xf numFmtId="175" fontId="8" fillId="0" borderId="0" xfId="0" applyNumberFormat="1" applyFont="1" applyAlignment="1">
      <alignment horizontal="right"/>
    </xf>
    <xf numFmtId="175" fontId="8" fillId="0" borderId="0" xfId="0" applyNumberFormat="1" applyFont="1" applyAlignment="1">
      <alignment vertical="center"/>
    </xf>
    <xf numFmtId="175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76" fontId="10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 readingOrder="2"/>
    </xf>
    <xf numFmtId="165" fontId="10" fillId="0" borderId="0" xfId="0" applyNumberFormat="1" applyFont="1" applyAlignment="1">
      <alignment horizontal="right" vertical="center" readingOrder="2"/>
    </xf>
    <xf numFmtId="172" fontId="15" fillId="0" borderId="0" xfId="0" applyNumberFormat="1" applyFont="1" applyAlignment="1">
      <alignment horizontal="right"/>
    </xf>
    <xf numFmtId="3" fontId="15" fillId="0" borderId="0" xfId="0" applyNumberFormat="1" applyFont="1" applyAlignment="1">
      <alignment horizontal="right"/>
    </xf>
    <xf numFmtId="3" fontId="2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 vertical="center" readingOrder="2"/>
    </xf>
    <xf numFmtId="16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72" fontId="17" fillId="0" borderId="0" xfId="0" applyNumberFormat="1" applyFont="1" applyAlignment="1"/>
    <xf numFmtId="169" fontId="17" fillId="0" borderId="0" xfId="0" applyNumberFormat="1" applyFont="1" applyAlignment="1"/>
    <xf numFmtId="165" fontId="17" fillId="0" borderId="0" xfId="0" applyNumberFormat="1" applyFont="1" applyAlignment="1"/>
    <xf numFmtId="172" fontId="12" fillId="0" borderId="0" xfId="0" applyNumberFormat="1" applyFont="1" applyAlignment="1">
      <alignment horizontal="right"/>
    </xf>
    <xf numFmtId="169" fontId="12" fillId="0" borderId="0" xfId="0" applyNumberFormat="1" applyFont="1" applyAlignment="1">
      <alignment horizontal="right"/>
    </xf>
    <xf numFmtId="169" fontId="8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right" vertical="center" readingOrder="2"/>
    </xf>
    <xf numFmtId="172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72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7" fontId="12" fillId="0" borderId="0" xfId="0" applyNumberFormat="1" applyFont="1" applyAlignment="1"/>
    <xf numFmtId="177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 vertical="center"/>
    </xf>
    <xf numFmtId="175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/>
    </xf>
    <xf numFmtId="179" fontId="8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 readingOrder="2"/>
    </xf>
    <xf numFmtId="179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80" fontId="8" fillId="0" borderId="0" xfId="0" applyNumberFormat="1" applyFont="1" applyAlignment="1">
      <alignment vertical="center"/>
    </xf>
    <xf numFmtId="176" fontId="8" fillId="0" borderId="0" xfId="0" applyNumberFormat="1" applyFont="1" applyAlignment="1">
      <alignment vertical="center"/>
    </xf>
    <xf numFmtId="178" fontId="8" fillId="0" borderId="0" xfId="0" applyNumberFormat="1" applyFont="1" applyAlignment="1">
      <alignment vertical="center"/>
    </xf>
    <xf numFmtId="177" fontId="8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center"/>
    </xf>
    <xf numFmtId="178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3" fontId="15" fillId="0" borderId="0" xfId="0" applyNumberFormat="1" applyFont="1" applyAlignment="1"/>
    <xf numFmtId="3" fontId="19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vertical="center" wrapText="1"/>
    </xf>
    <xf numFmtId="165" fontId="15" fillId="0" borderId="0" xfId="0" applyNumberFormat="1" applyFont="1" applyAlignment="1"/>
    <xf numFmtId="177" fontId="11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179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vertical="center"/>
    </xf>
    <xf numFmtId="175" fontId="8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right" vertical="center" readingOrder="2"/>
    </xf>
    <xf numFmtId="3" fontId="8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 readingOrder="2"/>
    </xf>
    <xf numFmtId="3" fontId="17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180" fontId="8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3" fontId="17" fillId="0" borderId="0" xfId="0" applyNumberFormat="1" applyFont="1" applyAlignment="1"/>
    <xf numFmtId="164" fontId="8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79" fontId="8" fillId="0" borderId="0" xfId="0" applyNumberFormat="1" applyFont="1" applyAlignment="1">
      <alignment horizontal="right" vertical="center"/>
    </xf>
    <xf numFmtId="176" fontId="8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5" fontId="15" fillId="0" borderId="0" xfId="0" applyNumberFormat="1" applyFont="1" applyAlignment="1"/>
    <xf numFmtId="165" fontId="15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0" fontId="15" fillId="0" borderId="0" xfId="0" applyNumberFormat="1" applyFont="1" applyAlignment="1">
      <alignment horizontal="right"/>
    </xf>
    <xf numFmtId="181" fontId="15" fillId="0" borderId="0" xfId="0" applyNumberFormat="1" applyFont="1" applyAlignment="1">
      <alignment horizontal="right"/>
    </xf>
    <xf numFmtId="165" fontId="12" fillId="0" borderId="0" xfId="0" applyNumberFormat="1" applyFont="1" applyAlignment="1"/>
    <xf numFmtId="3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18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 readingOrder="2"/>
    </xf>
    <xf numFmtId="2" fontId="13" fillId="0" borderId="0" xfId="0" applyNumberFormat="1" applyFont="1" applyAlignment="1">
      <alignment horizontal="left" vertical="center"/>
    </xf>
    <xf numFmtId="165" fontId="15" fillId="0" borderId="0" xfId="0" applyNumberFormat="1" applyFont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0" fontId="15" fillId="0" borderId="0" xfId="0" applyNumberFormat="1" applyFont="1" applyAlignment="1">
      <alignment horizontal="right" vertical="center"/>
    </xf>
    <xf numFmtId="182" fontId="15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182" fontId="8" fillId="0" borderId="0" xfId="0" applyNumberFormat="1" applyFont="1" applyAlignment="1">
      <alignment vertical="center"/>
    </xf>
    <xf numFmtId="181" fontId="10" fillId="0" borderId="0" xfId="0" applyNumberFormat="1" applyFont="1" applyAlignment="1">
      <alignment vertical="center"/>
    </xf>
    <xf numFmtId="181" fontId="2" fillId="0" borderId="0" xfId="0" applyNumberFormat="1" applyFont="1" applyAlignment="1">
      <alignment vertical="center"/>
    </xf>
    <xf numFmtId="0" fontId="9" fillId="0" borderId="0" xfId="0" applyNumberFormat="1" applyFont="1" applyAlignment="1">
      <alignment horizontal="left" vertical="center"/>
    </xf>
    <xf numFmtId="0" fontId="9" fillId="0" borderId="0" xfId="0" applyNumberFormat="1" applyFont="1" applyAlignment="1">
      <alignment horizontal="right" vertical="center" readingOrder="2"/>
    </xf>
    <xf numFmtId="0" fontId="8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 readingOrder="2"/>
    </xf>
    <xf numFmtId="0" fontId="15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 readingOrder="2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7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/>
    </xf>
    <xf numFmtId="164" fontId="24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72" fontId="8" fillId="0" borderId="0" xfId="0" applyNumberFormat="1" applyFont="1" applyAlignment="1">
      <alignment horizontal="right"/>
    </xf>
    <xf numFmtId="166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center"/>
    </xf>
    <xf numFmtId="168" fontId="12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 vertical="center"/>
    </xf>
    <xf numFmtId="175" fontId="24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/>
    </xf>
    <xf numFmtId="165" fontId="26" fillId="0" borderId="0" xfId="0" applyNumberFormat="1" applyFont="1" applyAlignment="1">
      <alignment horizontal="right" vertical="center"/>
    </xf>
    <xf numFmtId="175" fontId="24" fillId="0" borderId="0" xfId="0" applyNumberFormat="1" applyFont="1" applyAlignment="1">
      <alignment vertical="center"/>
    </xf>
    <xf numFmtId="179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left" vertical="center"/>
    </xf>
    <xf numFmtId="179" fontId="26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183" fontId="24" fillId="0" borderId="0" xfId="0" applyNumberFormat="1" applyFont="1" applyAlignment="1">
      <alignment horizontal="right" vertical="center"/>
    </xf>
    <xf numFmtId="165" fontId="29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left" vertical="center"/>
    </xf>
    <xf numFmtId="164" fontId="26" fillId="0" borderId="10" xfId="1" applyNumberFormat="1" applyFont="1" applyFill="1" applyAlignment="1">
      <alignment vertical="center"/>
    </xf>
    <xf numFmtId="164" fontId="26" fillId="0" borderId="10" xfId="1" applyNumberFormat="1" applyFont="1" applyFill="1" applyAlignment="1">
      <alignment horizontal="right" vertical="center"/>
    </xf>
    <xf numFmtId="3" fontId="26" fillId="0" borderId="10" xfId="1" applyNumberFormat="1" applyFont="1" applyFill="1" applyAlignment="1">
      <alignment horizontal="right" vertical="center"/>
    </xf>
    <xf numFmtId="165" fontId="26" fillId="0" borderId="10" xfId="2" applyFont="1" applyFill="1" applyAlignment="1">
      <alignment vertical="center"/>
    </xf>
    <xf numFmtId="165" fontId="26" fillId="0" borderId="10" xfId="2" quotePrefix="1" applyFont="1" applyFill="1" applyAlignment="1" applyProtection="1">
      <alignment horizontal="left" vertical="center"/>
    </xf>
    <xf numFmtId="169" fontId="26" fillId="0" borderId="10" xfId="2" applyNumberFormat="1" applyFont="1" applyFill="1" applyAlignment="1" applyProtection="1">
      <alignment horizontal="right" vertical="center"/>
    </xf>
    <xf numFmtId="164" fontId="26" fillId="0" borderId="10" xfId="3" applyFont="1" applyFill="1" applyAlignment="1">
      <alignment vertical="center"/>
    </xf>
    <xf numFmtId="164" fontId="26" fillId="0" borderId="10" xfId="3" applyFont="1" applyFill="1" applyAlignment="1">
      <alignment horizontal="right" vertical="center"/>
    </xf>
    <xf numFmtId="170" fontId="26" fillId="0" borderId="10" xfId="3" applyNumberFormat="1" applyFont="1" applyFill="1" applyAlignment="1">
      <alignment vertical="center"/>
    </xf>
    <xf numFmtId="3" fontId="26" fillId="0" borderId="10" xfId="3" applyNumberFormat="1" applyFont="1" applyFill="1" applyAlignment="1">
      <alignment vertical="center"/>
    </xf>
    <xf numFmtId="170" fontId="26" fillId="0" borderId="10" xfId="3" applyNumberFormat="1" applyFont="1" applyFill="1" applyAlignment="1">
      <alignment horizontal="right" vertical="center"/>
    </xf>
    <xf numFmtId="3" fontId="26" fillId="0" borderId="10" xfId="2" applyNumberFormat="1" applyFont="1" applyFill="1" applyAlignment="1" applyProtection="1">
      <alignment vertical="center"/>
    </xf>
    <xf numFmtId="164" fontId="31" fillId="0" borderId="10" xfId="1" applyNumberFormat="1" applyFont="1" applyFill="1" applyAlignment="1">
      <alignment horizontal="left" vertical="center"/>
    </xf>
    <xf numFmtId="164" fontId="31" fillId="0" borderId="10" xfId="1" applyNumberFormat="1" applyFont="1" applyFill="1" applyAlignment="1">
      <alignment vertical="center"/>
    </xf>
    <xf numFmtId="164" fontId="31" fillId="0" borderId="10" xfId="1" quotePrefix="1" applyNumberFormat="1" applyFont="1" applyFill="1" applyAlignment="1">
      <alignment horizontal="left" vertical="center"/>
    </xf>
    <xf numFmtId="164" fontId="24" fillId="0" borderId="10" xfId="3" applyFont="1" applyFill="1" applyAlignment="1">
      <alignment vertical="center"/>
    </xf>
    <xf numFmtId="164" fontId="24" fillId="0" borderId="10" xfId="1" applyNumberFormat="1" applyFont="1" applyFill="1" applyAlignment="1">
      <alignment vertical="center"/>
    </xf>
    <xf numFmtId="169" fontId="24" fillId="0" borderId="10" xfId="2" applyNumberFormat="1" applyFont="1" applyFill="1" applyAlignment="1" applyProtection="1">
      <alignment vertical="center"/>
    </xf>
    <xf numFmtId="172" fontId="24" fillId="0" borderId="10" xfId="2" applyNumberFormat="1" applyFont="1" applyFill="1" applyAlignment="1" applyProtection="1">
      <alignment vertical="center"/>
    </xf>
    <xf numFmtId="165" fontId="24" fillId="0" borderId="10" xfId="2" quotePrefix="1" applyFont="1" applyFill="1" applyAlignment="1" applyProtection="1">
      <alignment horizontal="left" vertical="center"/>
    </xf>
    <xf numFmtId="169" fontId="26" fillId="0" borderId="10" xfId="2" applyNumberFormat="1" applyFont="1" applyFill="1" applyAlignment="1">
      <alignment vertical="center"/>
    </xf>
    <xf numFmtId="172" fontId="26" fillId="0" borderId="10" xfId="2" applyNumberFormat="1" applyFont="1" applyFill="1" applyAlignment="1" applyProtection="1">
      <alignment vertical="center"/>
    </xf>
    <xf numFmtId="165" fontId="24" fillId="0" borderId="10" xfId="2" applyFont="1" applyFill="1" applyAlignment="1">
      <alignment vertical="center"/>
    </xf>
    <xf numFmtId="167" fontId="24" fillId="0" borderId="10" xfId="4" applyNumberFormat="1" applyFont="1" applyFill="1" applyAlignment="1">
      <alignment vertical="center"/>
    </xf>
    <xf numFmtId="169" fontId="24" fillId="0" borderId="10" xfId="2" applyNumberFormat="1" applyFont="1" applyFill="1" applyAlignment="1" applyProtection="1">
      <alignment horizontal="right" vertical="center"/>
    </xf>
    <xf numFmtId="172" fontId="24" fillId="0" borderId="10" xfId="2" applyNumberFormat="1" applyFont="1" applyFill="1" applyAlignment="1" applyProtection="1">
      <alignment horizontal="right" vertical="center"/>
    </xf>
    <xf numFmtId="169" fontId="26" fillId="0" borderId="10" xfId="2" applyNumberFormat="1" applyFont="1" applyFill="1" applyAlignment="1">
      <alignment horizontal="right" vertical="center"/>
    </xf>
    <xf numFmtId="172" fontId="26" fillId="0" borderId="10" xfId="2" applyNumberFormat="1" applyFont="1" applyFill="1" applyAlignment="1" applyProtection="1">
      <alignment horizontal="right" vertical="center"/>
    </xf>
    <xf numFmtId="164" fontId="24" fillId="0" borderId="10" xfId="1" applyNumberFormat="1" applyFont="1" applyFill="1" applyAlignment="1">
      <alignment horizontal="right" vertical="center"/>
    </xf>
    <xf numFmtId="164" fontId="24" fillId="0" borderId="10" xfId="1" quotePrefix="1" applyNumberFormat="1" applyFont="1" applyFill="1" applyAlignment="1">
      <alignment horizontal="left" vertical="center"/>
    </xf>
    <xf numFmtId="167" fontId="26" fillId="0" borderId="10" xfId="1" applyNumberFormat="1" applyFont="1" applyFill="1" applyAlignment="1">
      <alignment vertical="center"/>
    </xf>
    <xf numFmtId="167" fontId="24" fillId="0" borderId="10" xfId="1" applyNumberFormat="1" applyFont="1" applyFill="1" applyAlignment="1">
      <alignment horizontal="right" vertical="center"/>
    </xf>
    <xf numFmtId="167" fontId="26" fillId="0" borderId="10" xfId="3" applyNumberFormat="1" applyFont="1" applyFill="1" applyAlignment="1">
      <alignment vertical="center"/>
    </xf>
    <xf numFmtId="167" fontId="26" fillId="0" borderId="10" xfId="3" applyNumberFormat="1" applyFont="1" applyFill="1" applyAlignment="1">
      <alignment horizontal="right" vertical="center"/>
    </xf>
    <xf numFmtId="164" fontId="24" fillId="0" borderId="10" xfId="3" applyFont="1" applyFill="1" applyAlignment="1">
      <alignment horizontal="right" vertical="center"/>
    </xf>
    <xf numFmtId="165" fontId="26" fillId="0" borderId="10" xfId="2" applyFont="1" applyFill="1" applyAlignment="1">
      <alignment horizontal="right" vertical="center"/>
    </xf>
    <xf numFmtId="165" fontId="24" fillId="0" borderId="10" xfId="2" applyFont="1" applyFill="1" applyAlignment="1" applyProtection="1">
      <alignment horizontal="left" vertical="center"/>
    </xf>
    <xf numFmtId="167" fontId="24" fillId="0" borderId="10" xfId="1" applyNumberFormat="1" applyFont="1" applyFill="1" applyAlignment="1">
      <alignment vertical="center"/>
    </xf>
    <xf numFmtId="167" fontId="24" fillId="0" borderId="10" xfId="5" applyNumberFormat="1" applyFont="1" applyFill="1" applyAlignment="1">
      <alignment vertical="center"/>
    </xf>
    <xf numFmtId="0" fontId="24" fillId="0" borderId="10" xfId="6" applyFont="1" applyFill="1" applyAlignment="1">
      <alignment horizontal="left" vertical="center"/>
    </xf>
    <xf numFmtId="0" fontId="24" fillId="0" borderId="10" xfId="6" applyFont="1" applyFill="1" applyAlignment="1">
      <alignment vertical="center"/>
    </xf>
    <xf numFmtId="0" fontId="24" fillId="0" borderId="10" xfId="6" quotePrefix="1" applyFont="1" applyFill="1" applyAlignment="1">
      <alignment horizontal="left" vertical="center"/>
    </xf>
    <xf numFmtId="167" fontId="26" fillId="3" borderId="10" xfId="3" applyNumberFormat="1" applyFont="1" applyFill="1" applyAlignment="1">
      <alignment vertical="center"/>
    </xf>
    <xf numFmtId="0" fontId="26" fillId="0" borderId="10" xfId="6" applyFont="1" applyFill="1" applyAlignment="1">
      <alignment vertical="center"/>
    </xf>
    <xf numFmtId="164" fontId="24" fillId="0" borderId="10" xfId="3" applyNumberFormat="1" applyFont="1" applyFill="1" applyAlignment="1">
      <alignment horizontal="right"/>
    </xf>
    <xf numFmtId="166" fontId="24" fillId="0" borderId="10" xfId="3" applyNumberFormat="1" applyFont="1" applyFill="1" applyAlignment="1">
      <alignment horizontal="right"/>
    </xf>
    <xf numFmtId="0" fontId="26" fillId="0" borderId="10" xfId="6" applyFont="1" applyFill="1" applyAlignment="1">
      <alignment horizontal="left" vertical="center"/>
    </xf>
    <xf numFmtId="164" fontId="26" fillId="0" borderId="10" xfId="1" quotePrefix="1" applyNumberFormat="1" applyFont="1" applyFill="1" applyAlignment="1">
      <alignment horizontal="right" vertical="center"/>
    </xf>
    <xf numFmtId="170" fontId="26" fillId="0" borderId="10" xfId="1" applyNumberFormat="1" applyFont="1" applyFill="1" applyAlignment="1">
      <alignment horizontal="right" vertical="center"/>
    </xf>
    <xf numFmtId="164" fontId="26" fillId="0" borderId="10" xfId="1" quotePrefix="1" applyNumberFormat="1" applyFont="1" applyFill="1" applyAlignment="1">
      <alignment horizontal="left" vertical="center"/>
    </xf>
    <xf numFmtId="164" fontId="22" fillId="2" borderId="2" xfId="0" applyNumberFormat="1" applyFont="1" applyFill="1" applyBorder="1" applyAlignment="1">
      <alignment horizontal="center" vertical="center"/>
    </xf>
    <xf numFmtId="0" fontId="23" fillId="0" borderId="3" xfId="0" applyNumberFormat="1" applyFont="1" applyBorder="1"/>
    <xf numFmtId="0" fontId="23" fillId="0" borderId="4" xfId="0" applyNumberFormat="1" applyFont="1" applyBorder="1"/>
    <xf numFmtId="0" fontId="23" fillId="0" borderId="5" xfId="0" applyNumberFormat="1" applyFont="1" applyBorder="1"/>
    <xf numFmtId="0" fontId="23" fillId="0" borderId="6" xfId="0" applyNumberFormat="1" applyFont="1" applyBorder="1"/>
    <xf numFmtId="0" fontId="23" fillId="0" borderId="7" xfId="0" applyNumberFormat="1" applyFont="1" applyBorder="1"/>
    <xf numFmtId="164" fontId="22" fillId="2" borderId="8" xfId="0" applyNumberFormat="1" applyFont="1" applyFill="1" applyBorder="1" applyAlignment="1">
      <alignment horizontal="center" vertical="center"/>
    </xf>
    <xf numFmtId="0" fontId="23" fillId="0" borderId="9" xfId="0" applyNumberFormat="1" applyFont="1" applyBorder="1"/>
    <xf numFmtId="0" fontId="23" fillId="0" borderId="10" xfId="0" applyNumberFormat="1" applyFont="1" applyBorder="1"/>
    <xf numFmtId="164" fontId="4" fillId="2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/>
    <xf numFmtId="0" fontId="3" fillId="0" borderId="10" xfId="0" applyNumberFormat="1" applyFont="1" applyBorder="1"/>
    <xf numFmtId="164" fontId="20" fillId="2" borderId="8" xfId="0" applyNumberFormat="1" applyFont="1" applyFill="1" applyBorder="1" applyAlignment="1">
      <alignment horizontal="center" vertical="center"/>
    </xf>
    <xf numFmtId="0" fontId="21" fillId="0" borderId="9" xfId="0" applyNumberFormat="1" applyFont="1" applyBorder="1"/>
    <xf numFmtId="0" fontId="21" fillId="0" borderId="10" xfId="0" applyNumberFormat="1" applyFont="1" applyBorder="1"/>
    <xf numFmtId="165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4" fontId="24" fillId="0" borderId="10" xfId="1" applyNumberFormat="1" applyFont="1" applyFill="1" applyAlignment="1">
      <alignment horizontal="center" vertical="center"/>
    </xf>
  </cellXfs>
  <cellStyles count="20">
    <cellStyle name="Comma [0]" xfId="7"/>
    <cellStyle name="Currency [0]" xfId="8"/>
    <cellStyle name="Euro" xfId="9"/>
    <cellStyle name="Motif" xfId="10"/>
    <cellStyle name="MS_Arabic" xfId="11"/>
    <cellStyle name="Normal" xfId="0" builtinId="0"/>
    <cellStyle name="Normal 2" xfId="12"/>
    <cellStyle name="Normal 2 2" xfId="3"/>
    <cellStyle name="Normal 3" xfId="13"/>
    <cellStyle name="Normal 4" xfId="4"/>
    <cellStyle name="Normal 4 2" xfId="5"/>
    <cellStyle name="Normal_2" xfId="2"/>
    <cellStyle name="Normal_Comm 2008" xfId="1"/>
    <cellStyle name="Normal_Sheet1" xfId="6"/>
    <cellStyle name="TableStyleLight1" xfId="14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  <colors>
    <mruColors>
      <color rgb="FFA54E07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تطور المبادلات التجارية </a:t>
            </a:r>
            <a:r>
              <a:rPr lang="ar-MA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(بمليار درهم)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Evolution des échanges commerciaux 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milliards de  dhs)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</a:t>
            </a:r>
          </a:p>
        </c:rich>
      </c:tx>
      <c:layout>
        <c:manualLayout>
          <c:xMode val="edge"/>
          <c:yMode val="edge"/>
          <c:x val="0.2272965879265092"/>
          <c:y val="2.92399620260234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16535433071129E-2"/>
          <c:y val="0.32844574780058688"/>
          <c:w val="0.73334496980980823"/>
          <c:h val="0.56305681860190004"/>
        </c:manualLayout>
      </c:layout>
      <c:lineChart>
        <c:grouping val="standard"/>
        <c:varyColors val="0"/>
        <c:ser>
          <c:idx val="0"/>
          <c:order val="0"/>
          <c:tx>
            <c:strRef>
              <c:f>'Commerce 2017'!$B$13:$B$14</c:f>
              <c:strCache>
                <c:ptCount val="2"/>
                <c:pt idx="0">
                  <c:v>Importations  </c:v>
                </c:pt>
                <c:pt idx="1">
                  <c:v>الواردات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strRef>
              <c:f>'Commerce 2017'!$A$15:$A$20</c:f>
              <c:strCache>
                <c:ptCount val="6"/>
                <c:pt idx="0">
                  <c:v>2011 </c:v>
                </c:pt>
                <c:pt idx="1">
                  <c:v>2012 </c:v>
                </c:pt>
                <c:pt idx="2">
                  <c:v>2013 </c:v>
                </c:pt>
                <c:pt idx="3">
                  <c:v>2014 </c:v>
                </c:pt>
                <c:pt idx="4">
                  <c:v>2015R</c:v>
                </c:pt>
                <c:pt idx="5">
                  <c:v>2016*</c:v>
                </c:pt>
              </c:strCache>
            </c:strRef>
          </c:cat>
          <c:val>
            <c:numRef>
              <c:f>'Commerce 2017'!$B$15:$B$20</c:f>
              <c:numCache>
                <c:formatCode>#\ ##0.0</c:formatCode>
                <c:ptCount val="6"/>
                <c:pt idx="0">
                  <c:v>357.76960000000003</c:v>
                </c:pt>
                <c:pt idx="1">
                  <c:v>386.94855639956802</c:v>
                </c:pt>
                <c:pt idx="2">
                  <c:v>381.27719122169202</c:v>
                </c:pt>
                <c:pt idx="3">
                  <c:v>391.29573142023497</c:v>
                </c:pt>
                <c:pt idx="4">
                  <c:v>372.22485646406898</c:v>
                </c:pt>
                <c:pt idx="5">
                  <c:v>408.9702941776942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'Commerce 2017'!$C$13:$C$14</c:f>
              <c:strCache>
                <c:ptCount val="2"/>
                <c:pt idx="0">
                  <c:v>Exportations  </c:v>
                </c:pt>
                <c:pt idx="1">
                  <c:v>الصادرات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'Commerce 2017'!$A$15:$A$20</c:f>
              <c:strCache>
                <c:ptCount val="6"/>
                <c:pt idx="0">
                  <c:v>2011 </c:v>
                </c:pt>
                <c:pt idx="1">
                  <c:v>2012 </c:v>
                </c:pt>
                <c:pt idx="2">
                  <c:v>2013 </c:v>
                </c:pt>
                <c:pt idx="3">
                  <c:v>2014 </c:v>
                </c:pt>
                <c:pt idx="4">
                  <c:v>2015R</c:v>
                </c:pt>
                <c:pt idx="5">
                  <c:v>2016*</c:v>
                </c:pt>
              </c:strCache>
            </c:strRef>
          </c:cat>
          <c:val>
            <c:numRef>
              <c:f>'Commerce 2017'!$C$15:$C$20</c:f>
              <c:numCache>
                <c:formatCode>#\ ##0.0</c:formatCode>
                <c:ptCount val="6"/>
                <c:pt idx="0">
                  <c:v>174.99447131147099</c:v>
                </c:pt>
                <c:pt idx="1">
                  <c:v>184.88521401910299</c:v>
                </c:pt>
                <c:pt idx="2">
                  <c:v>184.62574613085999</c:v>
                </c:pt>
                <c:pt idx="3">
                  <c:v>200.80804541799901</c:v>
                </c:pt>
                <c:pt idx="4">
                  <c:v>218.04044557298599</c:v>
                </c:pt>
                <c:pt idx="5">
                  <c:v>223.96508622773027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324688"/>
        <c:axId val="324333568"/>
      </c:lineChart>
      <c:catAx>
        <c:axId val="324324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433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24333568"/>
        <c:scaling>
          <c:orientation val="minMax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3243246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285318559556782"/>
          <c:y val="0.53900709219858312"/>
          <c:w val="0.20452446906740557"/>
          <c:h val="0.23100303951367784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755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0.29235384902729855"/>
          <c:w val="1"/>
          <c:h val="0.70764615097270145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8"/>
          <c:dPt>
            <c:idx val="0"/>
            <c:bubble3D val="0"/>
            <c:explosion val="26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chemeClr val="accent6">
                    <a:lumMod val="75000"/>
                  </a:schemeClr>
                </a:solidFill>
                <a:prstDash val="solid"/>
              </a:ln>
              <a:effectLst>
                <a:outerShdw blurRad="50800" dist="50800" dir="5400000" algn="ctr" rotWithShape="0">
                  <a:schemeClr val="bg1"/>
                </a:outerShdw>
              </a:effectLst>
            </c:spPr>
          </c:dPt>
          <c:dPt>
            <c:idx val="3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660033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chemeClr val="tx1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5.6022408963585436E-2"/>
                  <c:y val="-8.983451536643069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3.3333415226372835E-2"/>
                  <c:y val="-0.12484394506866421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9925190708415737E-2"/>
                  <c:y val="0.15369095716967954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4.3499944722198335E-2"/>
                  <c:y val="1.7965731811613436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0.12961882884764209"/>
                  <c:y val="-3.623148230066747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3.5854341736694682E-2"/>
                  <c:y val="-2.3640661938534268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9.6358543417366965E-2"/>
                  <c:y val="-5.673758865248230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'Commerce 2017'!$A$29:$A$35</c:f>
              <c:strCache>
                <c:ptCount val="7"/>
                <c:pt idx="0">
                  <c:v>Alimentation, boissons et tabacs       التغذية والمشروبات والتبغ</c:v>
                </c:pt>
                <c:pt idx="1">
                  <c:v>Energie et lubrifiants       الطاقة ومواد التشحيم</c:v>
                </c:pt>
                <c:pt idx="2">
                  <c:v>Produits bruts       المواد الخام</c:v>
                </c:pt>
                <c:pt idx="3">
                  <c:v>Demi - produits        أنصاف المنتجات</c:v>
                </c:pt>
                <c:pt idx="4">
                  <c:v>Produits finis d' équipement      مواد التجهيز</c:v>
                </c:pt>
                <c:pt idx="5">
                  <c:v>Produits finis de consommation        مواد الإسستهلاك</c:v>
                </c:pt>
                <c:pt idx="6">
                  <c:v>or industriel       الذهب الصناعي</c:v>
                </c:pt>
              </c:strCache>
            </c:strRef>
          </c:cat>
          <c:val>
            <c:numRef>
              <c:f>'Commerce 2017'!$B$29:$B$35</c:f>
              <c:numCache>
                <c:formatCode>0.0</c:formatCode>
                <c:ptCount val="7"/>
                <c:pt idx="0">
                  <c:v>19.633531722040246</c:v>
                </c:pt>
                <c:pt idx="1">
                  <c:v>0.83877259203198862</c:v>
                </c:pt>
                <c:pt idx="2">
                  <c:v>7.6908126150500955</c:v>
                </c:pt>
                <c:pt idx="3">
                  <c:v>20.842360107332468</c:v>
                </c:pt>
                <c:pt idx="4">
                  <c:v>17.689045171777337</c:v>
                </c:pt>
                <c:pt idx="5">
                  <c:v>32.793382317934139</c:v>
                </c:pt>
                <c:pt idx="6">
                  <c:v>0.51209547383372545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1200" verticalDpi="12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توزيع المبادلات التجارية 2016</a:t>
            </a:r>
            <a:r>
              <a:rPr lang="ar-MA" sz="102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</a:t>
            </a:r>
            <a:r>
              <a:rPr lang="ar-MA" sz="1025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(ب %)  </a:t>
            </a:r>
            <a:endParaRPr lang="ar-MA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Structure des échanges c</a:t>
            </a: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ommerciaux 2016 </a:t>
            </a:r>
            <a:r>
              <a:rPr lang="fr-FR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(en %)</a:t>
            </a: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3276466806703771"/>
          <c:y val="7.7193217089902089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2793985775179041E-2"/>
          <c:y val="0.24713732439496019"/>
          <c:w val="0.83548785730956798"/>
          <c:h val="0.38596207321218612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2"/>
          <c:dPt>
            <c:idx val="0"/>
            <c:bubble3D val="0"/>
            <c:spPr>
              <a:solidFill>
                <a:schemeClr val="accent5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solidFill>
                <a:schemeClr val="accent4">
                  <a:lumMod val="75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chemeClr val="accent3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C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chemeClr val="tx2">
                  <a:lumMod val="50000"/>
                </a:schemeClr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0.13768115942028986"/>
                  <c:y val="-2.141900937081660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7.2463768115942184E-2"/>
                  <c:y val="-1.8741633199464525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7176696516679595E-2"/>
                  <c:y val="1.2994522181542593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0669926009638811E-2"/>
                  <c:y val="1.674640988347794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5.5555555555555455E-2"/>
                  <c:y val="-3.3765206100829811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8.2125603864734234E-2"/>
                  <c:y val="-2.6773761713520829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0048309178743967E-2"/>
                  <c:y val="-2.1419009370816602E-2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'Commerce 2017'!$A$41:$A$47</c:f>
              <c:strCache>
                <c:ptCount val="7"/>
                <c:pt idx="0">
                  <c:v>Alimentation, boissons et tabacs     التغذية والمشروبات والتبغ</c:v>
                </c:pt>
                <c:pt idx="1">
                  <c:v>Energie et lubrifiants     الطاقة ومواد التشحيم</c:v>
                </c:pt>
                <c:pt idx="2">
                  <c:v>Produits bruts     المواد الخام</c:v>
                </c:pt>
                <c:pt idx="3">
                  <c:v>Demi - produits      أنصاف المنتجات</c:v>
                </c:pt>
                <c:pt idx="4">
                  <c:v>Produits finis d' équipement    مواد التجهيز</c:v>
                </c:pt>
                <c:pt idx="5">
                  <c:v>Produits finis de consommation      مواد الإستهلاك</c:v>
                </c:pt>
                <c:pt idx="6">
                  <c:v>or industriel     الذهب الصناعي</c:v>
                </c:pt>
              </c:strCache>
            </c:strRef>
          </c:cat>
          <c:val>
            <c:numRef>
              <c:f>'Commerce 2017'!$B$41:$B$47</c:f>
              <c:numCache>
                <c:formatCode>0.0</c:formatCode>
                <c:ptCount val="7"/>
                <c:pt idx="0">
                  <c:v>10.905411060098077</c:v>
                </c:pt>
                <c:pt idx="1">
                  <c:v>13.329649167799918</c:v>
                </c:pt>
                <c:pt idx="2">
                  <c:v>4.3615622128092078</c:v>
                </c:pt>
                <c:pt idx="3">
                  <c:v>22.389934614887743</c:v>
                </c:pt>
                <c:pt idx="4">
                  <c:v>25.349729706793777</c:v>
                </c:pt>
                <c:pt idx="5">
                  <c:v>23.64391374357643</c:v>
                </c:pt>
                <c:pt idx="6">
                  <c:v>1.9799494034844801E-2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433391886856576"/>
          <c:y val="0.65251305370268209"/>
          <c:w val="0.44114945070243722"/>
          <c:h val="0.3411190798602409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657225</xdr:colOff>
      <xdr:row>0</xdr:row>
      <xdr:rowOff>123825</xdr:rowOff>
    </xdr:from>
    <xdr:to>
      <xdr:col>19</xdr:col>
      <xdr:colOff>676275</xdr:colOff>
      <xdr:row>20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161925</xdr:colOff>
      <xdr:row>49</xdr:row>
      <xdr:rowOff>114300</xdr:rowOff>
    </xdr:from>
    <xdr:to>
      <xdr:col>19</xdr:col>
      <xdr:colOff>95250</xdr:colOff>
      <xdr:row>65</xdr:row>
      <xdr:rowOff>66675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142875</xdr:colOff>
      <xdr:row>20</xdr:row>
      <xdr:rowOff>142875</xdr:rowOff>
    </xdr:from>
    <xdr:to>
      <xdr:col>19</xdr:col>
      <xdr:colOff>76200</xdr:colOff>
      <xdr:row>48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209550</xdr:colOff>
      <xdr:row>3</xdr:row>
      <xdr:rowOff>0</xdr:rowOff>
    </xdr:from>
    <xdr:to>
      <xdr:col>16</xdr:col>
      <xdr:colOff>276225</xdr:colOff>
      <xdr:row>3</xdr:row>
      <xdr:rowOff>0</xdr:rowOff>
    </xdr:to>
    <xdr:sp macro="" textlink="">
      <xdr:nvSpPr>
        <xdr:cNvPr id="5" name="Trait 4"/>
        <xdr:cNvSpPr>
          <a:spLocks noChangeShapeType="1"/>
        </xdr:cNvSpPr>
      </xdr:nvSpPr>
      <xdr:spPr bwMode="auto">
        <a:xfrm flipV="1">
          <a:off x="10848975" y="485775"/>
          <a:ext cx="2809875" cy="0"/>
        </a:xfrm>
        <a:prstGeom prst="line">
          <a:avLst/>
        </a:prstGeom>
        <a:noFill/>
        <a:ln w="25400">
          <a:solidFill>
            <a:srgbClr val="E46C0A"/>
          </a:solidFill>
          <a:round/>
          <a:headEnd/>
          <a:tailEnd/>
        </a:ln>
      </xdr:spPr>
    </xdr:sp>
    <xdr:clientData/>
  </xdr:twoCellAnchor>
  <xdr:twoCellAnchor>
    <xdr:from>
      <xdr:col>11</xdr:col>
      <xdr:colOff>304800</xdr:colOff>
      <xdr:row>22</xdr:row>
      <xdr:rowOff>123825</xdr:rowOff>
    </xdr:from>
    <xdr:to>
      <xdr:col>17</xdr:col>
      <xdr:colOff>123825</xdr:colOff>
      <xdr:row>22</xdr:row>
      <xdr:rowOff>123825</xdr:rowOff>
    </xdr:to>
    <xdr:sp macro="" textlink="">
      <xdr:nvSpPr>
        <xdr:cNvPr id="6" name="Trait 5"/>
        <xdr:cNvSpPr>
          <a:spLocks noChangeShapeType="1"/>
        </xdr:cNvSpPr>
      </xdr:nvSpPr>
      <xdr:spPr bwMode="auto">
        <a:xfrm>
          <a:off x="10258425" y="3686175"/>
          <a:ext cx="3933825" cy="0"/>
        </a:xfrm>
        <a:prstGeom prst="line">
          <a:avLst/>
        </a:prstGeom>
        <a:noFill/>
        <a:ln w="25400">
          <a:solidFill>
            <a:srgbClr val="E46C0A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0.26815</cdr:x>
      <cdr:y>0.04611</cdr:y>
    </cdr:from>
    <cdr:to>
      <cdr:x>0.63334</cdr:x>
      <cdr:y>0.16769</cdr:y>
    </cdr:to>
    <cdr:sp macro="" textlink="">
      <cdr:nvSpPr>
        <cdr:cNvPr id="3379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93010" y="117871"/>
          <a:ext cx="2155076" cy="30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2860" rIns="27432" bIns="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Exportations     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الصـادرات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0.16748</cdr:x>
      <cdr:y>0.14017</cdr:y>
    </cdr:from>
    <cdr:to>
      <cdr:x>0.68764</cdr:x>
      <cdr:y>0.22339</cdr:y>
    </cdr:to>
    <cdr:sp macro="" textlink="">
      <cdr:nvSpPr>
        <cdr:cNvPr id="348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76300" y="657225"/>
          <a:ext cx="2911680" cy="3930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27432" tIns="27432" rIns="27432" bIns="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fr-FR" sz="14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Importations    </a:t>
          </a:r>
          <a:r>
            <a:rPr lang="ar-MA" sz="16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الــواردات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opLeftCell="A6" workbookViewId="0">
      <selection activeCell="A34" sqref="A34:I34"/>
    </sheetView>
  </sheetViews>
  <sheetFormatPr baseColWidth="10" defaultColWidth="14.375" defaultRowHeight="15" customHeight="1"/>
  <cols>
    <col min="1" max="1" width="7" customWidth="1"/>
    <col min="2" max="2" width="12.625" hidden="1" customWidth="1"/>
    <col min="3" max="6" width="12.625" customWidth="1"/>
    <col min="7" max="7" width="3.125" customWidth="1"/>
    <col min="8" max="9" width="12.625" customWidth="1"/>
  </cols>
  <sheetData>
    <row r="1" spans="1:9" ht="12.75" customHeight="1">
      <c r="A1" s="1"/>
      <c r="B1" s="1"/>
      <c r="C1" s="1"/>
      <c r="D1" s="1"/>
      <c r="E1" s="1"/>
      <c r="F1" s="1"/>
      <c r="G1" s="1"/>
      <c r="H1" s="1"/>
      <c r="I1" s="1"/>
    </row>
    <row r="2" spans="1:9" ht="12.75" customHeight="1">
      <c r="A2" s="1"/>
      <c r="B2" s="1"/>
      <c r="C2" s="1"/>
      <c r="D2" s="1"/>
      <c r="E2" s="1"/>
      <c r="F2" s="1"/>
      <c r="G2" s="1"/>
      <c r="H2" s="1"/>
      <c r="I2" s="1"/>
    </row>
    <row r="3" spans="1:9" ht="12.75" customHeight="1">
      <c r="A3" s="1"/>
      <c r="B3" s="1"/>
      <c r="C3" s="1"/>
      <c r="D3" s="1"/>
      <c r="E3" s="1"/>
      <c r="F3" s="1"/>
      <c r="G3" s="1"/>
      <c r="H3" s="1"/>
      <c r="I3" s="1"/>
    </row>
    <row r="4" spans="1:9" ht="12.75" customHeight="1">
      <c r="A4" s="1"/>
      <c r="B4" s="1"/>
      <c r="C4" s="1"/>
      <c r="D4" s="1"/>
      <c r="E4" s="1"/>
      <c r="F4" s="1"/>
      <c r="G4" s="1"/>
      <c r="H4" s="1"/>
      <c r="I4" s="1"/>
    </row>
    <row r="5" spans="1:9" ht="12.75" customHeight="1">
      <c r="A5" s="1"/>
      <c r="B5" s="1"/>
      <c r="C5" s="1"/>
      <c r="D5" s="1"/>
      <c r="E5" s="1"/>
      <c r="F5" s="1"/>
      <c r="G5" s="1"/>
      <c r="H5" s="1"/>
      <c r="I5" s="1"/>
    </row>
    <row r="6" spans="1:9" ht="12.75" customHeight="1">
      <c r="A6" s="1"/>
      <c r="B6" s="1"/>
      <c r="C6" s="1"/>
      <c r="D6" s="1"/>
      <c r="E6" s="1"/>
      <c r="F6" s="1"/>
      <c r="G6" s="1"/>
      <c r="H6" s="1"/>
      <c r="I6" s="1"/>
    </row>
    <row r="7" spans="1:9" ht="12.75" customHeight="1">
      <c r="A7" s="1"/>
      <c r="B7" s="1"/>
      <c r="C7" s="1"/>
      <c r="D7" s="1"/>
      <c r="E7" s="1"/>
      <c r="F7" s="1"/>
      <c r="G7" s="1"/>
      <c r="H7" s="1"/>
      <c r="I7" s="1"/>
    </row>
    <row r="8" spans="1:9" ht="12.75" customHeight="1">
      <c r="A8" s="1"/>
      <c r="B8" s="1"/>
      <c r="C8" s="1"/>
      <c r="D8" s="1"/>
      <c r="E8" s="1"/>
      <c r="F8" s="1"/>
      <c r="G8" s="1"/>
      <c r="H8" s="1"/>
      <c r="I8" s="1"/>
    </row>
    <row r="9" spans="1:9" ht="12.7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12.7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12.7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12.7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12.7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12.7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12.7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12.75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12.75" customHeight="1">
      <c r="A17" s="1"/>
      <c r="B17" s="1"/>
      <c r="C17" s="1"/>
      <c r="D17" s="1"/>
      <c r="E17" s="1"/>
      <c r="F17" s="1"/>
      <c r="G17" s="1"/>
      <c r="H17" s="1"/>
      <c r="I17" s="1"/>
    </row>
    <row r="18" spans="1:9" ht="12.75" customHeight="1">
      <c r="A18" s="1"/>
      <c r="B18" s="1"/>
      <c r="C18" s="1"/>
      <c r="D18" s="1"/>
      <c r="E18" s="1"/>
      <c r="F18" s="1"/>
      <c r="G18" s="1"/>
      <c r="H18" s="1"/>
      <c r="I18" s="1"/>
    </row>
    <row r="19" spans="1:9" ht="12.75" hidden="1" customHeight="1">
      <c r="A19" s="1"/>
      <c r="B19" s="1"/>
      <c r="C19" s="1"/>
      <c r="D19" s="1"/>
      <c r="E19" s="1"/>
      <c r="F19" s="1"/>
      <c r="G19" s="1"/>
      <c r="H19" s="1"/>
      <c r="I19" s="1"/>
    </row>
    <row r="20" spans="1:9" ht="12.75" hidden="1" customHeight="1">
      <c r="A20" s="1"/>
      <c r="B20" s="1"/>
      <c r="C20" s="1"/>
      <c r="D20" s="1"/>
      <c r="E20" s="1"/>
      <c r="F20" s="1"/>
      <c r="G20" s="1"/>
      <c r="H20" s="1"/>
      <c r="I20" s="1"/>
    </row>
    <row r="21" spans="1:9" ht="12.75" hidden="1" customHeight="1">
      <c r="A21" s="1"/>
      <c r="B21" s="1"/>
      <c r="C21" s="1"/>
      <c r="D21" s="1"/>
      <c r="E21" s="1"/>
      <c r="F21" s="1"/>
      <c r="G21" s="1"/>
      <c r="H21" s="1"/>
      <c r="I21" s="1"/>
    </row>
    <row r="22" spans="1:9" ht="12" hidden="1" customHeight="1">
      <c r="A22" s="1"/>
      <c r="B22" s="1"/>
      <c r="C22" s="1"/>
      <c r="D22" s="1"/>
      <c r="E22" s="1"/>
      <c r="F22" s="1"/>
      <c r="G22" s="1"/>
      <c r="H22" s="1"/>
      <c r="I22" s="1"/>
    </row>
    <row r="23" spans="1:9" ht="12.75" hidden="1" customHeight="1">
      <c r="A23" s="1"/>
      <c r="B23" s="1"/>
      <c r="C23" s="1"/>
      <c r="D23" s="1"/>
      <c r="E23" s="1"/>
      <c r="F23" s="1"/>
      <c r="G23" s="1"/>
      <c r="H23" s="1"/>
      <c r="I23" s="1"/>
    </row>
    <row r="24" spans="1:9" ht="12.75" hidden="1" customHeight="1">
      <c r="A24" s="1"/>
      <c r="B24" s="1"/>
      <c r="C24" s="1"/>
      <c r="D24" s="1"/>
      <c r="E24" s="1"/>
      <c r="F24" s="1"/>
      <c r="G24" s="1"/>
      <c r="H24" s="1"/>
      <c r="I24" s="1"/>
    </row>
    <row r="25" spans="1:9" ht="12.75" hidden="1" customHeight="1">
      <c r="A25" s="1"/>
      <c r="B25" s="1"/>
      <c r="C25" s="1"/>
      <c r="D25" s="1"/>
      <c r="E25" s="1"/>
      <c r="F25" s="1"/>
      <c r="G25" s="1"/>
      <c r="H25" s="1"/>
      <c r="I25" s="1"/>
    </row>
    <row r="26" spans="1:9" ht="12.75" hidden="1" customHeight="1">
      <c r="A26" s="1"/>
      <c r="B26" s="1"/>
      <c r="C26" s="1"/>
      <c r="D26" s="1"/>
      <c r="E26" s="1"/>
      <c r="F26" s="1"/>
      <c r="G26" s="1"/>
      <c r="H26" s="1"/>
      <c r="I26" s="1"/>
    </row>
    <row r="27" spans="1:9" ht="37.5" customHeight="1">
      <c r="A27" s="299" t="s">
        <v>0</v>
      </c>
      <c r="B27" s="300"/>
      <c r="C27" s="300"/>
      <c r="D27" s="300"/>
      <c r="E27" s="300"/>
      <c r="F27" s="300"/>
      <c r="G27" s="300"/>
      <c r="H27" s="300"/>
      <c r="I27" s="301"/>
    </row>
    <row r="28" spans="1:9" ht="12" customHeight="1">
      <c r="A28" s="302"/>
      <c r="B28" s="303"/>
      <c r="C28" s="303"/>
      <c r="D28" s="303"/>
      <c r="E28" s="303"/>
      <c r="F28" s="303"/>
      <c r="G28" s="303"/>
      <c r="H28" s="303"/>
      <c r="I28" s="304"/>
    </row>
    <row r="29" spans="1:9" ht="50.25" customHeight="1">
      <c r="A29" s="305" t="s">
        <v>1</v>
      </c>
      <c r="B29" s="306"/>
      <c r="C29" s="306"/>
      <c r="D29" s="306"/>
      <c r="E29" s="306"/>
      <c r="F29" s="306"/>
      <c r="G29" s="306"/>
      <c r="H29" s="306"/>
      <c r="I29" s="307"/>
    </row>
    <row r="30" spans="1:9" ht="12" customHeight="1">
      <c r="A30" s="1"/>
      <c r="B30" s="1"/>
      <c r="C30" s="1"/>
      <c r="D30" s="1"/>
      <c r="E30" s="1"/>
      <c r="F30" s="1"/>
      <c r="G30" s="1"/>
      <c r="H30" s="1"/>
      <c r="I30" s="1"/>
    </row>
    <row r="31" spans="1:9" ht="12" customHeight="1">
      <c r="A31" s="1"/>
      <c r="B31" s="1"/>
      <c r="C31" s="1"/>
      <c r="D31" s="1"/>
      <c r="E31" s="1"/>
      <c r="F31" s="1"/>
      <c r="G31" s="1"/>
      <c r="H31" s="1"/>
      <c r="I31" s="1"/>
    </row>
    <row r="32" spans="1:9" ht="26.25" customHeight="1">
      <c r="A32" s="308" t="s">
        <v>2</v>
      </c>
      <c r="B32" s="309"/>
      <c r="C32" s="309"/>
      <c r="D32" s="309"/>
      <c r="E32" s="309"/>
      <c r="F32" s="309"/>
      <c r="G32" s="309"/>
      <c r="H32" s="309"/>
      <c r="I32" s="310"/>
    </row>
    <row r="33" spans="1:9" ht="12" customHeight="1">
      <c r="A33" s="1"/>
      <c r="B33" s="1"/>
      <c r="C33" s="1"/>
      <c r="D33" s="1"/>
      <c r="E33" s="1"/>
      <c r="F33" s="1"/>
      <c r="G33" s="1"/>
      <c r="H33" s="1"/>
      <c r="I33" s="1"/>
    </row>
    <row r="34" spans="1:9" ht="38.25" customHeight="1">
      <c r="A34" s="311" t="s">
        <v>3</v>
      </c>
      <c r="B34" s="312"/>
      <c r="C34" s="312"/>
      <c r="D34" s="312"/>
      <c r="E34" s="312"/>
      <c r="F34" s="312"/>
      <c r="G34" s="312"/>
      <c r="H34" s="312"/>
      <c r="I34" s="313"/>
    </row>
    <row r="35" spans="1:9" ht="12.75" customHeight="1">
      <c r="A35" s="1"/>
      <c r="B35" s="1"/>
      <c r="C35" s="1"/>
      <c r="D35" s="1"/>
      <c r="E35" s="1"/>
      <c r="F35" s="1"/>
      <c r="G35" s="1"/>
      <c r="H35" s="1"/>
      <c r="I35" s="1"/>
    </row>
    <row r="36" spans="1:9" ht="12.7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2.7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12.75" customHeight="1">
      <c r="A38" s="1"/>
      <c r="B38" s="1"/>
      <c r="C38" s="1"/>
      <c r="D38" s="1"/>
      <c r="E38" s="1"/>
      <c r="F38" s="1"/>
      <c r="G38" s="1"/>
      <c r="H38" s="1"/>
      <c r="I38" s="1"/>
    </row>
    <row r="39" spans="1:9" ht="12.75" customHeight="1">
      <c r="A39" s="1"/>
      <c r="B39" s="1"/>
      <c r="C39" s="1"/>
      <c r="D39" s="1"/>
      <c r="E39" s="1"/>
      <c r="F39" s="1"/>
      <c r="G39" s="1"/>
      <c r="H39" s="1"/>
      <c r="I39" s="1"/>
    </row>
    <row r="40" spans="1:9" ht="12.75" customHeight="1">
      <c r="A40" s="1"/>
      <c r="B40" s="1"/>
      <c r="C40" s="1"/>
      <c r="D40" s="1"/>
      <c r="E40" s="1"/>
      <c r="F40" s="1"/>
      <c r="G40" s="1"/>
      <c r="H40" s="1"/>
      <c r="I40" s="1"/>
    </row>
    <row r="41" spans="1:9" ht="19.5" customHeight="1">
      <c r="A41" s="1"/>
      <c r="B41" s="1"/>
      <c r="C41" s="1"/>
      <c r="D41" s="2"/>
      <c r="E41" s="2"/>
      <c r="F41" s="2"/>
      <c r="G41" s="2"/>
      <c r="H41" s="2"/>
      <c r="I41" s="1"/>
    </row>
    <row r="42" spans="1:9" ht="12.75" customHeight="1">
      <c r="A42" s="1"/>
      <c r="B42" s="1"/>
      <c r="C42" s="1"/>
      <c r="D42" s="1"/>
      <c r="E42" s="1"/>
      <c r="F42" s="1"/>
      <c r="G42" s="1"/>
      <c r="H42" s="1"/>
      <c r="I42" s="1"/>
    </row>
    <row r="43" spans="1:9" ht="19.5" customHeight="1">
      <c r="A43" s="1"/>
      <c r="B43" s="1"/>
      <c r="C43" s="1"/>
      <c r="D43" s="2"/>
      <c r="E43" s="2"/>
      <c r="F43" s="2"/>
      <c r="G43" s="2"/>
      <c r="H43" s="2"/>
      <c r="I43" s="2"/>
    </row>
    <row r="44" spans="1:9" ht="12.75" customHeight="1">
      <c r="A44" s="1"/>
      <c r="B44" s="1"/>
      <c r="C44" s="1"/>
      <c r="D44" s="1"/>
      <c r="E44" s="1"/>
      <c r="F44" s="1"/>
      <c r="G44" s="1"/>
      <c r="H44" s="1"/>
      <c r="I44" s="1"/>
    </row>
    <row r="45" spans="1:9" ht="12.75" customHeight="1">
      <c r="A45" s="1"/>
      <c r="B45" s="1"/>
      <c r="C45" s="1"/>
      <c r="D45" s="1"/>
      <c r="E45" s="1"/>
      <c r="F45" s="1"/>
      <c r="G45" s="1"/>
      <c r="H45" s="1"/>
      <c r="I45" s="1"/>
    </row>
    <row r="46" spans="1:9" ht="12.75" customHeight="1">
      <c r="A46" s="1"/>
      <c r="B46" s="1"/>
      <c r="C46" s="1"/>
      <c r="D46" s="1"/>
      <c r="E46" s="1"/>
      <c r="F46" s="1"/>
      <c r="G46" s="1"/>
      <c r="H46" s="1"/>
      <c r="I46" s="1"/>
    </row>
    <row r="47" spans="1:9" ht="12.75" customHeight="1">
      <c r="A47" s="1"/>
      <c r="B47" s="1"/>
      <c r="C47" s="1"/>
      <c r="D47" s="1"/>
      <c r="E47" s="1"/>
      <c r="F47" s="1"/>
      <c r="G47" s="1"/>
      <c r="H47" s="1"/>
      <c r="I47" s="1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1"/>
      <c r="B49" s="1"/>
      <c r="C49" s="1"/>
      <c r="D49" s="1"/>
      <c r="E49" s="1"/>
      <c r="F49" s="1"/>
      <c r="G49" s="1"/>
      <c r="H49" s="1"/>
      <c r="I49" s="1"/>
    </row>
    <row r="50" spans="1:9" ht="12.75" customHeight="1">
      <c r="A50" s="1"/>
      <c r="B50" s="1"/>
      <c r="C50" s="1"/>
      <c r="D50" s="1"/>
      <c r="E50" s="1"/>
      <c r="F50" s="1"/>
      <c r="G50" s="1"/>
      <c r="H50" s="1"/>
      <c r="I50" s="1"/>
    </row>
    <row r="51" spans="1:9" ht="12.75" customHeight="1">
      <c r="A51" s="1"/>
      <c r="B51" s="1"/>
      <c r="C51" s="1"/>
      <c r="D51" s="1"/>
      <c r="E51" s="1"/>
      <c r="F51" s="1"/>
      <c r="G51" s="1"/>
      <c r="H51" s="1"/>
      <c r="I51" s="1"/>
    </row>
    <row r="52" spans="1:9" ht="12.75" customHeight="1">
      <c r="A52" s="1"/>
      <c r="B52" s="1"/>
      <c r="C52" s="1"/>
      <c r="D52" s="1"/>
      <c r="E52" s="1"/>
      <c r="F52" s="1"/>
      <c r="G52" s="1"/>
      <c r="H52" s="1"/>
      <c r="I52" s="1"/>
    </row>
    <row r="53" spans="1:9" ht="12.75" customHeight="1">
      <c r="A53" s="1"/>
      <c r="B53" s="1"/>
      <c r="C53" s="1"/>
      <c r="D53" s="1"/>
      <c r="E53" s="1"/>
      <c r="F53" s="1"/>
      <c r="G53" s="1"/>
      <c r="H53" s="1"/>
      <c r="I53" s="1"/>
    </row>
    <row r="54" spans="1:9" ht="12.75" customHeight="1">
      <c r="A54" s="1"/>
      <c r="B54" s="1"/>
      <c r="C54" s="1"/>
      <c r="D54" s="1"/>
      <c r="E54" s="1"/>
      <c r="F54" s="1"/>
      <c r="G54" s="1"/>
      <c r="H54" s="1"/>
      <c r="I54" s="1"/>
    </row>
    <row r="55" spans="1:9" ht="12.75" customHeight="1">
      <c r="A55" s="1"/>
      <c r="B55" s="1"/>
      <c r="C55" s="1"/>
      <c r="D55" s="1"/>
      <c r="E55" s="1"/>
      <c r="F55" s="1"/>
      <c r="G55" s="1"/>
      <c r="H55" s="1"/>
      <c r="I55" s="1"/>
    </row>
  </sheetData>
  <mergeCells count="4">
    <mergeCell ref="A27:I28"/>
    <mergeCell ref="A29:I29"/>
    <mergeCell ref="A32:I32"/>
    <mergeCell ref="A34:I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28" workbookViewId="0">
      <selection activeCell="C62" sqref="C62"/>
    </sheetView>
  </sheetViews>
  <sheetFormatPr baseColWidth="10" defaultColWidth="14.375" defaultRowHeight="15" customHeight="1"/>
  <cols>
    <col min="1" max="1" width="42.875" customWidth="1"/>
    <col min="2" max="4" width="10.625" customWidth="1"/>
    <col min="5" max="5" width="9.625" customWidth="1"/>
    <col min="6" max="6" width="26.875" customWidth="1"/>
    <col min="7" max="16" width="9.625" customWidth="1"/>
    <col min="17" max="26" width="10" customWidth="1"/>
  </cols>
  <sheetData>
    <row r="1" spans="1:26" ht="24.75" customHeight="1">
      <c r="A1" s="247" t="s">
        <v>1503</v>
      </c>
      <c r="B1" s="3"/>
      <c r="C1" s="3"/>
      <c r="D1" s="31"/>
      <c r="E1" s="4"/>
      <c r="F1" s="5" t="s">
        <v>4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32"/>
      <c r="B2" s="33"/>
      <c r="C2" s="11"/>
      <c r="D2" s="11"/>
      <c r="E2" s="34"/>
      <c r="F2" s="34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spans="1:26" ht="20.25" customHeight="1">
      <c r="A3" s="36" t="s">
        <v>33</v>
      </c>
      <c r="B3" s="29"/>
      <c r="C3" s="29"/>
      <c r="D3" s="37"/>
      <c r="E3" s="29"/>
      <c r="F3" s="38" t="s">
        <v>34</v>
      </c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8.75" customHeight="1">
      <c r="A4" s="39"/>
      <c r="B4" s="29"/>
      <c r="C4" s="29"/>
      <c r="D4" s="37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20.25" customHeight="1">
      <c r="A5" s="29"/>
      <c r="B5" s="29"/>
      <c r="C5" s="29"/>
      <c r="D5" s="37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4.25" customHeight="1">
      <c r="A6" s="40" t="s">
        <v>35</v>
      </c>
      <c r="B6" s="41" t="s">
        <v>36</v>
      </c>
      <c r="C6" s="41" t="s">
        <v>37</v>
      </c>
      <c r="D6" s="41" t="s">
        <v>38</v>
      </c>
      <c r="E6" s="42"/>
      <c r="F6" s="43" t="s">
        <v>39</v>
      </c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14.25" customHeight="1">
      <c r="A7" s="44" t="s">
        <v>40</v>
      </c>
      <c r="B7" s="11" t="s">
        <v>41</v>
      </c>
      <c r="C7" s="11" t="s">
        <v>42</v>
      </c>
      <c r="D7" s="11" t="s">
        <v>43</v>
      </c>
      <c r="E7" s="42"/>
      <c r="F7" s="45" t="s">
        <v>44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14.25" customHeight="1">
      <c r="A8" s="44"/>
      <c r="B8" s="44"/>
      <c r="C8" s="11"/>
      <c r="D8" s="11"/>
      <c r="E8" s="42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9.5" customHeight="1">
      <c r="A9" s="46" t="s">
        <v>45</v>
      </c>
      <c r="B9" s="47" t="s">
        <v>46</v>
      </c>
      <c r="C9" s="47" t="s">
        <v>47</v>
      </c>
      <c r="D9" s="47" t="s">
        <v>48</v>
      </c>
      <c r="E9" s="48"/>
      <c r="F9" s="49" t="s">
        <v>49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9.5" customHeight="1">
      <c r="A10" s="46" t="s">
        <v>50</v>
      </c>
      <c r="B10" s="50"/>
      <c r="C10" s="51"/>
      <c r="D10" s="50"/>
      <c r="E10" s="52"/>
      <c r="F10" s="49" t="s">
        <v>51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spans="1:26" ht="19.5" customHeight="1">
      <c r="A11" s="46" t="s">
        <v>52</v>
      </c>
      <c r="B11" s="47" t="s">
        <v>53</v>
      </c>
      <c r="C11" s="47" t="s">
        <v>54</v>
      </c>
      <c r="D11" s="47" t="s">
        <v>55</v>
      </c>
      <c r="E11" s="52"/>
      <c r="F11" s="49" t="s">
        <v>56</v>
      </c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spans="1:26" ht="19.5" customHeight="1">
      <c r="A12" s="46" t="s">
        <v>57</v>
      </c>
      <c r="B12" s="51"/>
      <c r="C12" s="51"/>
      <c r="D12" s="51"/>
      <c r="E12" s="52"/>
      <c r="F12" s="49" t="s">
        <v>58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spans="1:26" ht="19.5" customHeight="1">
      <c r="A13" s="53" t="s">
        <v>59</v>
      </c>
      <c r="B13" s="54" t="s">
        <v>60</v>
      </c>
      <c r="C13" s="54" t="s">
        <v>61</v>
      </c>
      <c r="D13" s="54" t="s">
        <v>62</v>
      </c>
      <c r="E13" s="55"/>
      <c r="F13" s="56" t="s">
        <v>63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spans="1:26" ht="19.5" customHeight="1">
      <c r="A14" s="46" t="s">
        <v>64</v>
      </c>
      <c r="B14" s="47" t="s">
        <v>65</v>
      </c>
      <c r="C14" s="47" t="s">
        <v>66</v>
      </c>
      <c r="D14" s="47" t="s">
        <v>67</v>
      </c>
      <c r="E14" s="52"/>
      <c r="F14" s="49" t="s">
        <v>68</v>
      </c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9.5" customHeight="1">
      <c r="A15" s="46" t="s">
        <v>57</v>
      </c>
      <c r="B15" s="51"/>
      <c r="C15" s="51"/>
      <c r="D15" s="51"/>
      <c r="E15" s="52"/>
      <c r="F15" s="49" t="s">
        <v>58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spans="1:26" ht="19.5" customHeight="1">
      <c r="A16" s="53" t="s">
        <v>69</v>
      </c>
      <c r="B16" s="54" t="s">
        <v>70</v>
      </c>
      <c r="C16" s="54" t="s">
        <v>71</v>
      </c>
      <c r="D16" s="54" t="s">
        <v>72</v>
      </c>
      <c r="E16" s="55"/>
      <c r="F16" s="56" t="s">
        <v>73</v>
      </c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spans="1:26" ht="19.5" customHeight="1">
      <c r="A17" s="53" t="s">
        <v>74</v>
      </c>
      <c r="B17" s="54" t="s">
        <v>75</v>
      </c>
      <c r="C17" s="54" t="s">
        <v>76</v>
      </c>
      <c r="D17" s="54" t="s">
        <v>77</v>
      </c>
      <c r="E17" s="55"/>
      <c r="F17" s="56" t="s">
        <v>78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spans="1:26" ht="19.5" customHeight="1">
      <c r="A18" s="46" t="s">
        <v>79</v>
      </c>
      <c r="B18" s="47" t="s">
        <v>80</v>
      </c>
      <c r="C18" s="47" t="s">
        <v>81</v>
      </c>
      <c r="D18" s="47" t="s">
        <v>82</v>
      </c>
      <c r="E18" s="52"/>
      <c r="F18" s="49" t="s">
        <v>83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spans="1:26" ht="19.5" customHeight="1">
      <c r="A19" s="53" t="s">
        <v>84</v>
      </c>
      <c r="B19" s="54" t="s">
        <v>85</v>
      </c>
      <c r="C19" s="54" t="s">
        <v>86</v>
      </c>
      <c r="D19" s="54" t="s">
        <v>87</v>
      </c>
      <c r="E19" s="55"/>
      <c r="F19" s="56" t="s">
        <v>88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spans="1:26" ht="19.5" customHeight="1">
      <c r="A20" s="53" t="s">
        <v>89</v>
      </c>
      <c r="B20" s="54" t="s">
        <v>90</v>
      </c>
      <c r="C20" s="54" t="s">
        <v>91</v>
      </c>
      <c r="D20" s="54" t="s">
        <v>92</v>
      </c>
      <c r="E20" s="55"/>
      <c r="F20" s="56" t="s">
        <v>93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spans="1:26" ht="19.5" customHeight="1">
      <c r="A21" s="46" t="s">
        <v>94</v>
      </c>
      <c r="B21" s="50"/>
      <c r="C21" s="50"/>
      <c r="D21" s="50"/>
      <c r="E21" s="52"/>
      <c r="F21" s="49" t="s">
        <v>95</v>
      </c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spans="1:26" ht="19.5" customHeight="1">
      <c r="A22" s="46" t="s">
        <v>96</v>
      </c>
      <c r="B22" s="47" t="s">
        <v>97</v>
      </c>
      <c r="C22" s="47" t="s">
        <v>98</v>
      </c>
      <c r="D22" s="47" t="s">
        <v>99</v>
      </c>
      <c r="E22" s="52"/>
      <c r="F22" s="49" t="s">
        <v>100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19.5" customHeight="1">
      <c r="A23" s="46"/>
      <c r="B23" s="51"/>
      <c r="C23" s="51"/>
      <c r="D23" s="51"/>
      <c r="E23" s="52"/>
      <c r="F23" s="5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spans="1:26" ht="19.5" customHeight="1">
      <c r="A24" s="46" t="s">
        <v>101</v>
      </c>
      <c r="B24" s="51"/>
      <c r="C24" s="51"/>
      <c r="D24" s="51"/>
      <c r="E24" s="52"/>
      <c r="F24" s="49" t="s">
        <v>102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spans="1:26" ht="19.5" customHeight="1">
      <c r="A25" s="53" t="s">
        <v>103</v>
      </c>
      <c r="B25" s="54" t="s">
        <v>104</v>
      </c>
      <c r="C25" s="54" t="s">
        <v>105</v>
      </c>
      <c r="D25" s="54" t="s">
        <v>106</v>
      </c>
      <c r="E25" s="55"/>
      <c r="F25" s="58" t="s">
        <v>107</v>
      </c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spans="1:26" ht="19.5" customHeight="1">
      <c r="A26" s="53" t="s">
        <v>108</v>
      </c>
      <c r="B26" s="54" t="s">
        <v>109</v>
      </c>
      <c r="C26" s="54" t="s">
        <v>110</v>
      </c>
      <c r="D26" s="54" t="s">
        <v>111</v>
      </c>
      <c r="E26" s="55"/>
      <c r="F26" s="58" t="s">
        <v>112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spans="1:26" ht="19.5" customHeight="1">
      <c r="A27" s="53" t="s">
        <v>113</v>
      </c>
      <c r="B27" s="54" t="s">
        <v>114</v>
      </c>
      <c r="C27" s="54" t="s">
        <v>115</v>
      </c>
      <c r="D27" s="54">
        <v>-116.7</v>
      </c>
      <c r="E27" s="55"/>
      <c r="F27" s="58" t="s">
        <v>116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spans="1:26" ht="19.5" customHeight="1">
      <c r="A28" s="53" t="s">
        <v>117</v>
      </c>
      <c r="B28" s="54" t="s">
        <v>118</v>
      </c>
      <c r="C28" s="54" t="s">
        <v>119</v>
      </c>
      <c r="D28" s="54" t="s">
        <v>120</v>
      </c>
      <c r="E28" s="55"/>
      <c r="F28" s="58" t="s">
        <v>121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spans="1:26" ht="19.5" customHeight="1">
      <c r="A29" s="53" t="s">
        <v>122</v>
      </c>
      <c r="B29" s="54" t="s">
        <v>123</v>
      </c>
      <c r="C29" s="59" t="s">
        <v>124</v>
      </c>
      <c r="D29" s="54" t="s">
        <v>123</v>
      </c>
      <c r="E29" s="42"/>
      <c r="F29" s="58" t="s">
        <v>125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9.5" customHeight="1">
      <c r="A30" s="46" t="s">
        <v>126</v>
      </c>
      <c r="B30" s="50"/>
      <c r="C30" s="50"/>
      <c r="D30" s="50"/>
      <c r="E30" s="42"/>
      <c r="F30" s="49" t="s">
        <v>127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spans="1:26" ht="19.5" customHeight="1">
      <c r="A31" s="46" t="s">
        <v>128</v>
      </c>
      <c r="B31" s="47" t="s">
        <v>129</v>
      </c>
      <c r="C31" s="47" t="s">
        <v>130</v>
      </c>
      <c r="D31" s="47" t="s">
        <v>131</v>
      </c>
      <c r="E31" s="42"/>
      <c r="F31" s="49" t="s">
        <v>132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spans="1:26" ht="14.25" customHeight="1">
      <c r="A32" s="44"/>
      <c r="B32" s="33"/>
      <c r="C32" s="11"/>
      <c r="D32" s="11"/>
      <c r="E32" s="42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spans="1:26" ht="15.75" customHeight="1">
      <c r="A33" s="44"/>
      <c r="B33" s="33"/>
      <c r="C33" s="33"/>
      <c r="D33" s="33"/>
      <c r="E33" s="48"/>
      <c r="F33" s="60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spans="1:26" ht="15.75" customHeight="1">
      <c r="A34" s="44"/>
      <c r="B34" s="33"/>
      <c r="C34" s="33"/>
      <c r="D34" s="33"/>
      <c r="E34" s="48"/>
      <c r="F34" s="60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spans="1:26" ht="15.75" customHeight="1">
      <c r="A35" s="44"/>
      <c r="B35" s="33"/>
      <c r="C35" s="33"/>
      <c r="D35" s="33"/>
      <c r="E35" s="48"/>
      <c r="F35" s="60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spans="1:26" ht="15.75" customHeight="1">
      <c r="A36" s="44"/>
      <c r="B36" s="33"/>
      <c r="C36" s="33"/>
      <c r="D36" s="33"/>
      <c r="E36" s="48"/>
      <c r="F36" s="60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spans="1:26" ht="15.75" customHeight="1">
      <c r="A37" s="44"/>
      <c r="B37" s="33"/>
      <c r="C37" s="33"/>
      <c r="D37" s="33"/>
      <c r="E37" s="48"/>
      <c r="F37" s="60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spans="1:26" ht="15.75" customHeight="1">
      <c r="A38" s="44"/>
      <c r="B38" s="33"/>
      <c r="C38" s="33"/>
      <c r="D38" s="33"/>
      <c r="E38" s="48"/>
      <c r="F38" s="60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spans="1:26" ht="12.75" customHeight="1">
      <c r="A39" s="44"/>
      <c r="B39" s="33"/>
      <c r="C39" s="33"/>
      <c r="D39" s="33"/>
      <c r="E39" s="48"/>
      <c r="F39" s="60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spans="1:26" ht="12.75" customHeight="1">
      <c r="A40" s="44"/>
      <c r="B40" s="33"/>
      <c r="C40" s="33"/>
      <c r="D40" s="33"/>
      <c r="E40" s="48"/>
      <c r="F40" s="60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spans="1:26" ht="12.75" customHeight="1">
      <c r="A41" s="44"/>
      <c r="B41" s="33"/>
      <c r="C41" s="33"/>
      <c r="D41" s="33"/>
      <c r="E41" s="48"/>
      <c r="F41" s="60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26" ht="12.75" customHeight="1">
      <c r="A42" s="44"/>
      <c r="B42" s="33"/>
      <c r="C42" s="33"/>
      <c r="D42" s="33"/>
      <c r="E42" s="48"/>
      <c r="F42" s="60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spans="1:26" ht="12.75" customHeight="1">
      <c r="A43" s="44"/>
      <c r="B43" s="33"/>
      <c r="C43" s="33"/>
      <c r="D43" s="33"/>
      <c r="E43" s="48"/>
      <c r="F43" s="60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spans="1:26" ht="12.75" customHeight="1">
      <c r="A44" s="44"/>
      <c r="B44" s="33"/>
      <c r="C44" s="33"/>
      <c r="D44" s="33"/>
      <c r="E44" s="48"/>
      <c r="F44" s="60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spans="1:26" ht="12.75" customHeight="1">
      <c r="A45" s="44"/>
      <c r="B45" s="33"/>
      <c r="C45" s="33"/>
      <c r="D45" s="33"/>
      <c r="E45" s="48"/>
      <c r="F45" s="60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spans="1:26" ht="12.75" customHeight="1">
      <c r="A46" s="44"/>
      <c r="B46" s="33"/>
      <c r="C46" s="33"/>
      <c r="D46" s="33"/>
      <c r="E46" s="48"/>
      <c r="F46" s="60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spans="1:26" ht="12.75" customHeight="1">
      <c r="A47" s="44"/>
      <c r="B47" s="33"/>
      <c r="C47" s="33"/>
      <c r="D47" s="33"/>
      <c r="E47" s="48"/>
      <c r="F47" s="60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12.75" customHeight="1">
      <c r="A48" s="44"/>
      <c r="B48" s="33"/>
      <c r="C48" s="33"/>
      <c r="D48" s="33"/>
      <c r="E48" s="48"/>
      <c r="F48" s="6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12.75" customHeight="1">
      <c r="A49" s="44"/>
      <c r="B49" s="33"/>
      <c r="C49" s="33"/>
      <c r="D49" s="33"/>
      <c r="E49" s="48"/>
      <c r="F49" s="60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12.75" customHeight="1">
      <c r="A50" s="44"/>
      <c r="B50" s="33"/>
      <c r="C50" s="33"/>
      <c r="D50" s="33"/>
      <c r="E50" s="48"/>
      <c r="F50" s="6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spans="1:26" ht="12.75" customHeight="1">
      <c r="A51" s="44"/>
      <c r="B51" s="33"/>
      <c r="C51" s="33"/>
      <c r="D51" s="33"/>
      <c r="E51" s="48"/>
      <c r="F51" s="6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spans="1:26" ht="12.75" customHeight="1">
      <c r="A52" s="44"/>
      <c r="B52" s="33"/>
      <c r="C52" s="33"/>
      <c r="D52" s="33"/>
      <c r="E52" s="48"/>
      <c r="F52" s="60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spans="1:26" ht="12.75" customHeight="1">
      <c r="A53" s="44"/>
      <c r="B53" s="33"/>
      <c r="C53" s="33"/>
      <c r="D53" s="33"/>
      <c r="E53" s="48"/>
      <c r="F53" s="60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spans="1:26" ht="12.75" customHeight="1">
      <c r="A54" s="44"/>
      <c r="B54" s="33"/>
      <c r="C54" s="33"/>
      <c r="D54" s="33"/>
      <c r="E54" s="48"/>
      <c r="F54" s="60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spans="1:26" ht="12.75" customHeight="1">
      <c r="A55" s="44"/>
      <c r="B55" s="33"/>
      <c r="C55" s="33"/>
      <c r="D55" s="33"/>
      <c r="E55" s="48"/>
      <c r="F55" s="60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spans="1:26" ht="3.75" hidden="1" customHeight="1">
      <c r="A56" s="44"/>
      <c r="B56" s="33"/>
      <c r="C56" s="33"/>
      <c r="D56" s="33"/>
      <c r="E56" s="48"/>
      <c r="F56" s="60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spans="1:26" ht="12.75" customHeight="1">
      <c r="A57" s="61" t="s">
        <v>133</v>
      </c>
      <c r="B57" s="33"/>
      <c r="C57" s="11"/>
      <c r="D57" s="11"/>
      <c r="E57" s="42"/>
      <c r="F57" s="62" t="s">
        <v>134</v>
      </c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spans="1:26" ht="12.75" customHeight="1">
      <c r="A58" s="44"/>
      <c r="B58" s="33"/>
      <c r="C58" s="33"/>
      <c r="D58" s="33"/>
      <c r="E58" s="48"/>
      <c r="F58" s="60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spans="1:26" ht="12.75" customHeight="1">
      <c r="A59" s="44"/>
      <c r="B59" s="33"/>
      <c r="C59" s="33"/>
      <c r="D59" s="33"/>
      <c r="E59" s="48"/>
      <c r="F59" s="60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spans="1:26" ht="12.75" customHeight="1">
      <c r="A60" s="44"/>
      <c r="B60" s="33"/>
      <c r="C60" s="33"/>
      <c r="D60" s="33"/>
      <c r="E60" s="48"/>
      <c r="F60" s="60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spans="1:26" ht="12.75" customHeight="1">
      <c r="A61" s="44"/>
      <c r="B61" s="33"/>
      <c r="C61" s="33"/>
      <c r="D61" s="33"/>
      <c r="E61" s="48"/>
      <c r="F61" s="60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spans="1:26" ht="12.75" customHeight="1">
      <c r="A62" s="63"/>
      <c r="B62" s="33"/>
      <c r="C62" s="11"/>
      <c r="D62" s="11"/>
      <c r="E62" s="42"/>
      <c r="F62" s="33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12.75" customHeight="1">
      <c r="A63" s="29"/>
      <c r="B63" s="29"/>
      <c r="C63" s="29"/>
      <c r="D63" s="37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>
      <c r="A64" s="40"/>
      <c r="B64" s="64"/>
      <c r="C64" s="64"/>
      <c r="D64" s="65"/>
      <c r="E64" s="64"/>
      <c r="F64" s="66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 customHeight="1">
      <c r="A65" s="40"/>
      <c r="B65" s="64"/>
      <c r="C65" s="64"/>
      <c r="D65" s="65"/>
      <c r="E65" s="64"/>
      <c r="F65" s="66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>
      <c r="A66" s="67"/>
      <c r="B66" s="66"/>
      <c r="C66" s="68"/>
      <c r="D66" s="69"/>
      <c r="E66" s="66"/>
      <c r="F66" s="68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>
      <c r="A67" s="67"/>
      <c r="B67" s="70"/>
      <c r="C67" s="70"/>
      <c r="D67" s="71"/>
      <c r="E67" s="19"/>
      <c r="F67" s="70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2.75" customHeight="1">
      <c r="A68" s="67"/>
      <c r="B68" s="73"/>
      <c r="C68" s="19"/>
      <c r="D68" s="71"/>
      <c r="E68" s="74"/>
      <c r="F68" s="75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2.75" customHeight="1">
      <c r="A69" s="40"/>
      <c r="B69" s="76"/>
      <c r="C69" s="64"/>
      <c r="D69" s="65"/>
      <c r="E69" s="77"/>
      <c r="F69" s="64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>
      <c r="A70" s="67"/>
      <c r="B70" s="19"/>
      <c r="C70" s="19"/>
      <c r="D70" s="71"/>
      <c r="E70" s="19"/>
      <c r="F70" s="1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>
      <c r="A71" s="67"/>
      <c r="B71" s="19"/>
      <c r="C71" s="19"/>
      <c r="D71" s="71"/>
      <c r="E71" s="19"/>
      <c r="F71" s="19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2.75" customHeight="1">
      <c r="A72" s="40"/>
      <c r="B72" s="76"/>
      <c r="C72" s="64"/>
      <c r="D72" s="65"/>
      <c r="E72" s="76"/>
      <c r="F72" s="64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2.75" customHeight="1">
      <c r="A73" s="40"/>
      <c r="B73" s="64"/>
      <c r="C73" s="64"/>
      <c r="D73" s="65"/>
      <c r="E73" s="64"/>
      <c r="F73" s="64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2.75" customHeight="1">
      <c r="A74" s="67"/>
      <c r="B74" s="73"/>
      <c r="C74" s="19"/>
      <c r="D74" s="71"/>
      <c r="E74" s="19"/>
      <c r="F74" s="19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12.75" customHeight="1">
      <c r="A75" s="67"/>
      <c r="B75" s="76"/>
      <c r="C75" s="78"/>
      <c r="D75" s="65"/>
      <c r="E75" s="76"/>
      <c r="F75" s="78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12.75" customHeight="1">
      <c r="A76" s="40"/>
      <c r="B76" s="64"/>
      <c r="C76" s="64"/>
      <c r="D76" s="65"/>
      <c r="E76" s="64"/>
      <c r="F76" s="64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2.75" customHeight="1">
      <c r="A77" s="67"/>
      <c r="B77" s="19"/>
      <c r="C77" s="19"/>
      <c r="D77" s="71"/>
      <c r="E77" s="19"/>
      <c r="F77" s="19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2.75" customHeight="1">
      <c r="A78" s="40"/>
      <c r="B78" s="64"/>
      <c r="C78" s="78"/>
      <c r="D78" s="65"/>
      <c r="E78" s="64"/>
      <c r="F78" s="78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2.75" customHeight="1">
      <c r="A79" s="40"/>
      <c r="B79" s="64"/>
      <c r="C79" s="78"/>
      <c r="D79" s="65"/>
      <c r="E79" s="64"/>
      <c r="F79" s="78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2.75" customHeight="1">
      <c r="A80" s="40"/>
      <c r="B80" s="64"/>
      <c r="C80" s="79"/>
      <c r="D80" s="65"/>
      <c r="E80" s="66"/>
      <c r="F80" s="78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2.75" customHeight="1">
      <c r="A81" s="67"/>
      <c r="B81" s="19"/>
      <c r="C81" s="73"/>
      <c r="D81" s="80"/>
      <c r="E81" s="73"/>
      <c r="F81" s="81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2.75" customHeight="1">
      <c r="A82" s="67"/>
      <c r="B82" s="73"/>
      <c r="C82" s="82"/>
      <c r="D82" s="71"/>
      <c r="E82" s="83"/>
      <c r="F82" s="83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2.75" customHeight="1">
      <c r="A83" s="67"/>
      <c r="B83" s="66"/>
      <c r="C83" s="68"/>
      <c r="D83" s="69"/>
      <c r="E83" s="66"/>
      <c r="F83" s="68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2.75" customHeight="1">
      <c r="A84" s="67"/>
      <c r="B84" s="84"/>
      <c r="C84" s="19"/>
      <c r="D84" s="71"/>
      <c r="E84" s="84"/>
      <c r="F84" s="1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2.75" customHeight="1">
      <c r="A85" s="23"/>
      <c r="B85" s="23"/>
      <c r="C85" s="23"/>
      <c r="D85" s="3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>
      <c r="A86" s="23"/>
      <c r="B86" s="23"/>
      <c r="C86" s="23"/>
      <c r="D86" s="3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>
      <c r="A87" s="23"/>
      <c r="B87" s="23"/>
      <c r="C87" s="23"/>
      <c r="D87" s="3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>
      <c r="A88" s="23"/>
      <c r="B88" s="23"/>
      <c r="C88" s="23"/>
      <c r="D88" s="3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>
      <c r="A89" s="23"/>
      <c r="B89" s="23"/>
      <c r="C89" s="23"/>
      <c r="D89" s="3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>
      <c r="A90" s="23"/>
      <c r="B90" s="23"/>
      <c r="C90" s="23"/>
      <c r="D90" s="3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>
      <c r="A91" s="23"/>
      <c r="B91" s="23"/>
      <c r="C91" s="23"/>
      <c r="D91" s="3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>
      <c r="A92" s="23"/>
      <c r="B92" s="23"/>
      <c r="C92" s="23"/>
      <c r="D92" s="3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>
      <c r="A93" s="23"/>
      <c r="B93" s="23"/>
      <c r="C93" s="23"/>
      <c r="D93" s="3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>
      <c r="A94" s="28"/>
      <c r="B94" s="29"/>
      <c r="C94" s="29"/>
      <c r="D94" s="37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2.75" customHeight="1">
      <c r="A95" s="85"/>
      <c r="B95" s="86"/>
      <c r="C95" s="86"/>
      <c r="D95" s="87"/>
      <c r="E95" s="85"/>
      <c r="F95" s="85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2.75" customHeight="1">
      <c r="A96" s="29"/>
      <c r="B96" s="29"/>
      <c r="C96" s="29"/>
      <c r="D96" s="37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2.75" customHeight="1">
      <c r="A97" s="29"/>
      <c r="B97" s="29"/>
      <c r="C97" s="29"/>
      <c r="D97" s="37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2.75" customHeight="1">
      <c r="A98" s="29"/>
      <c r="B98" s="29"/>
      <c r="C98" s="29"/>
      <c r="D98" s="37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2.75" customHeight="1">
      <c r="A99" s="29"/>
      <c r="B99" s="29"/>
      <c r="C99" s="29"/>
      <c r="D99" s="37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2.75" customHeight="1">
      <c r="A100" s="29"/>
      <c r="B100" s="29"/>
      <c r="C100" s="29"/>
      <c r="D100" s="37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>
      <c r="A101" s="29"/>
      <c r="B101" s="29"/>
      <c r="C101" s="29"/>
      <c r="D101" s="37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>
      <c r="A102" s="29"/>
      <c r="B102" s="29"/>
      <c r="C102" s="29"/>
      <c r="D102" s="37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>
      <c r="A103" s="29"/>
      <c r="B103" s="29"/>
      <c r="C103" s="29"/>
      <c r="D103" s="37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>
      <c r="A104" s="29"/>
      <c r="B104" s="29"/>
      <c r="C104" s="29"/>
      <c r="D104" s="37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>
      <c r="A105" s="29"/>
      <c r="B105" s="29"/>
      <c r="C105" s="29"/>
      <c r="D105" s="37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>
      <c r="A106" s="29"/>
      <c r="B106" s="29"/>
      <c r="C106" s="29"/>
      <c r="D106" s="37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>
      <c r="A107" s="29"/>
      <c r="B107" s="29"/>
      <c r="C107" s="29"/>
      <c r="D107" s="37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>
      <c r="A108" s="29"/>
      <c r="B108" s="29"/>
      <c r="C108" s="29"/>
      <c r="D108" s="37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>
      <c r="A109" s="29"/>
      <c r="B109" s="29"/>
      <c r="C109" s="29"/>
      <c r="D109" s="37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>
      <c r="A110" s="29"/>
      <c r="B110" s="29"/>
      <c r="C110" s="29"/>
      <c r="D110" s="37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>
      <c r="A111" s="29"/>
      <c r="B111" s="29"/>
      <c r="C111" s="29"/>
      <c r="D111" s="37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customHeight="1">
      <c r="A112" s="29"/>
      <c r="B112" s="29"/>
      <c r="C112" s="29"/>
      <c r="D112" s="37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customHeight="1">
      <c r="A113" s="29"/>
      <c r="B113" s="29"/>
      <c r="C113" s="29"/>
      <c r="D113" s="37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customHeight="1">
      <c r="A114" s="29"/>
      <c r="B114" s="29"/>
      <c r="C114" s="29"/>
      <c r="D114" s="37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customHeight="1">
      <c r="A115" s="29"/>
      <c r="B115" s="29"/>
      <c r="C115" s="29"/>
      <c r="D115" s="37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customHeight="1">
      <c r="A116" s="29"/>
      <c r="B116" s="29"/>
      <c r="C116" s="29"/>
      <c r="D116" s="37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customHeight="1">
      <c r="A117" s="29"/>
      <c r="B117" s="29"/>
      <c r="C117" s="29"/>
      <c r="D117" s="37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customHeight="1">
      <c r="A118" s="29"/>
      <c r="B118" s="29"/>
      <c r="C118" s="29"/>
      <c r="D118" s="37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>
      <c r="A119" s="29"/>
      <c r="B119" s="29"/>
      <c r="C119" s="29"/>
      <c r="D119" s="37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>
      <c r="A120" s="29"/>
      <c r="B120" s="29"/>
      <c r="C120" s="29"/>
      <c r="D120" s="37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>
      <c r="A121" s="29"/>
      <c r="B121" s="29"/>
      <c r="C121" s="29"/>
      <c r="D121" s="37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2.75" customHeight="1">
      <c r="A122" s="29"/>
      <c r="B122" s="29"/>
      <c r="C122" s="29"/>
      <c r="D122" s="37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2.75" customHeight="1">
      <c r="A123" s="29"/>
      <c r="B123" s="29"/>
      <c r="C123" s="29"/>
      <c r="D123" s="37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>
      <c r="A124" s="29"/>
      <c r="B124" s="29"/>
      <c r="C124" s="29"/>
      <c r="D124" s="37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>
      <c r="A125" s="29"/>
      <c r="B125" s="29"/>
      <c r="C125" s="29"/>
      <c r="D125" s="37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>
      <c r="A126" s="29"/>
      <c r="B126" s="29"/>
      <c r="C126" s="29"/>
      <c r="D126" s="37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>
      <c r="A127" s="29"/>
      <c r="B127" s="29"/>
      <c r="C127" s="29"/>
      <c r="D127" s="37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>
      <c r="A128" s="29"/>
      <c r="B128" s="29"/>
      <c r="C128" s="29"/>
      <c r="D128" s="37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>
      <c r="A129" s="29"/>
      <c r="B129" s="29"/>
      <c r="C129" s="29"/>
      <c r="D129" s="37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29"/>
      <c r="B130" s="29"/>
      <c r="C130" s="29"/>
      <c r="D130" s="37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>
      <c r="A131" s="29"/>
      <c r="B131" s="29"/>
      <c r="C131" s="29"/>
      <c r="D131" s="37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>
      <c r="A132" s="29"/>
      <c r="B132" s="29"/>
      <c r="C132" s="29"/>
      <c r="D132" s="37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>
      <c r="A133" s="29"/>
      <c r="B133" s="29"/>
      <c r="C133" s="29"/>
      <c r="D133" s="37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>
      <c r="A134" s="29"/>
      <c r="B134" s="29"/>
      <c r="C134" s="29"/>
      <c r="D134" s="37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>
      <c r="A135" s="29"/>
      <c r="B135" s="29"/>
      <c r="C135" s="29"/>
      <c r="D135" s="37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>
      <c r="A136" s="29"/>
      <c r="B136" s="29"/>
      <c r="C136" s="29"/>
      <c r="D136" s="37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>
      <c r="A137" s="29"/>
      <c r="B137" s="29"/>
      <c r="C137" s="29"/>
      <c r="D137" s="37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>
      <c r="A138" s="29"/>
      <c r="B138" s="29"/>
      <c r="C138" s="29"/>
      <c r="D138" s="37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>
      <c r="A139" s="29"/>
      <c r="B139" s="29"/>
      <c r="C139" s="29"/>
      <c r="D139" s="37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>
      <c r="A140" s="29"/>
      <c r="B140" s="29"/>
      <c r="C140" s="29"/>
      <c r="D140" s="37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>
      <c r="A141" s="29"/>
      <c r="B141" s="29"/>
      <c r="C141" s="29"/>
      <c r="D141" s="37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>
      <c r="A142" s="29"/>
      <c r="B142" s="29"/>
      <c r="C142" s="29"/>
      <c r="D142" s="37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>
      <c r="A143" s="29"/>
      <c r="B143" s="29"/>
      <c r="C143" s="29"/>
      <c r="D143" s="37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>
      <c r="A144" s="29"/>
      <c r="B144" s="29"/>
      <c r="C144" s="29"/>
      <c r="D144" s="37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29"/>
      <c r="B145" s="29"/>
      <c r="C145" s="29"/>
      <c r="D145" s="37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29"/>
      <c r="B146" s="29"/>
      <c r="C146" s="29"/>
      <c r="D146" s="37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29"/>
      <c r="B147" s="29"/>
      <c r="C147" s="29"/>
      <c r="D147" s="37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29"/>
      <c r="B148" s="29"/>
      <c r="C148" s="29"/>
      <c r="D148" s="37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29"/>
      <c r="B149" s="29"/>
      <c r="C149" s="29"/>
      <c r="D149" s="37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29"/>
      <c r="B150" s="29"/>
      <c r="C150" s="29"/>
      <c r="D150" s="37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>
      <c r="A151" s="29"/>
      <c r="B151" s="29"/>
      <c r="C151" s="29"/>
      <c r="D151" s="37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29"/>
      <c r="B152" s="29"/>
      <c r="C152" s="29"/>
      <c r="D152" s="37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29"/>
      <c r="B153" s="29"/>
      <c r="C153" s="29"/>
      <c r="D153" s="37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29"/>
      <c r="B154" s="29"/>
      <c r="C154" s="29"/>
      <c r="D154" s="37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29"/>
      <c r="B155" s="29"/>
      <c r="C155" s="29"/>
      <c r="D155" s="37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>
      <c r="A156" s="29"/>
      <c r="B156" s="29"/>
      <c r="C156" s="29"/>
      <c r="D156" s="37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>
      <c r="A157" s="29"/>
      <c r="B157" s="29"/>
      <c r="C157" s="29"/>
      <c r="D157" s="37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29"/>
      <c r="B158" s="29"/>
      <c r="C158" s="29"/>
      <c r="D158" s="37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29"/>
      <c r="B159" s="29"/>
      <c r="C159" s="29"/>
      <c r="D159" s="37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29"/>
      <c r="B160" s="29"/>
      <c r="C160" s="29"/>
      <c r="D160" s="37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29"/>
      <c r="B161" s="29"/>
      <c r="C161" s="29"/>
      <c r="D161" s="37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>
      <c r="A162" s="29"/>
      <c r="B162" s="29"/>
      <c r="C162" s="29"/>
      <c r="D162" s="37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29"/>
      <c r="B163" s="29"/>
      <c r="C163" s="29"/>
      <c r="D163" s="37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29"/>
      <c r="B164" s="29"/>
      <c r="C164" s="29"/>
      <c r="D164" s="37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29"/>
      <c r="B165" s="29"/>
      <c r="C165" s="29"/>
      <c r="D165" s="37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29"/>
      <c r="B166" s="29"/>
      <c r="C166" s="29"/>
      <c r="D166" s="37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>
      <c r="A167" s="29"/>
      <c r="B167" s="29"/>
      <c r="C167" s="29"/>
      <c r="D167" s="37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29"/>
      <c r="B168" s="29"/>
      <c r="C168" s="29"/>
      <c r="D168" s="37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29"/>
      <c r="B169" s="29"/>
      <c r="C169" s="29"/>
      <c r="D169" s="37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29"/>
      <c r="B170" s="29"/>
      <c r="C170" s="29"/>
      <c r="D170" s="37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29"/>
      <c r="B171" s="29"/>
      <c r="C171" s="29"/>
      <c r="D171" s="37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29"/>
      <c r="B172" s="29"/>
      <c r="C172" s="29"/>
      <c r="D172" s="37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29"/>
      <c r="B173" s="29"/>
      <c r="C173" s="29"/>
      <c r="D173" s="37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29"/>
      <c r="B174" s="29"/>
      <c r="C174" s="29"/>
      <c r="D174" s="37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29"/>
      <c r="B175" s="29"/>
      <c r="C175" s="29"/>
      <c r="D175" s="37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29"/>
      <c r="B176" s="29"/>
      <c r="C176" s="29"/>
      <c r="D176" s="37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29"/>
      <c r="B177" s="29"/>
      <c r="C177" s="29"/>
      <c r="D177" s="37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29"/>
      <c r="B178" s="29"/>
      <c r="C178" s="29"/>
      <c r="D178" s="37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29"/>
      <c r="B179" s="29"/>
      <c r="C179" s="29"/>
      <c r="D179" s="37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29"/>
      <c r="B180" s="29"/>
      <c r="C180" s="29"/>
      <c r="D180" s="37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29"/>
      <c r="B181" s="29"/>
      <c r="C181" s="29"/>
      <c r="D181" s="37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29"/>
      <c r="B182" s="29"/>
      <c r="C182" s="29"/>
      <c r="D182" s="37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29"/>
      <c r="B183" s="29"/>
      <c r="C183" s="29"/>
      <c r="D183" s="37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9"/>
      <c r="B184" s="29"/>
      <c r="C184" s="29"/>
      <c r="D184" s="37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9"/>
      <c r="B185" s="29"/>
      <c r="C185" s="29"/>
      <c r="D185" s="37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9"/>
      <c r="B186" s="29"/>
      <c r="C186" s="29"/>
      <c r="D186" s="37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9"/>
      <c r="B187" s="29"/>
      <c r="C187" s="29"/>
      <c r="D187" s="37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29"/>
      <c r="B188" s="29"/>
      <c r="C188" s="29"/>
      <c r="D188" s="37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>
      <c r="A189" s="29"/>
      <c r="B189" s="29"/>
      <c r="C189" s="29"/>
      <c r="D189" s="37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>
      <c r="A190" s="29"/>
      <c r="B190" s="29"/>
      <c r="C190" s="29"/>
      <c r="D190" s="37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>
      <c r="A191" s="29"/>
      <c r="B191" s="29"/>
      <c r="C191" s="29"/>
      <c r="D191" s="37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>
      <c r="A192" s="29"/>
      <c r="B192" s="29"/>
      <c r="C192" s="29"/>
      <c r="D192" s="37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>
      <c r="A193" s="29"/>
      <c r="B193" s="29"/>
      <c r="C193" s="29"/>
      <c r="D193" s="37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>
      <c r="A194" s="29"/>
      <c r="B194" s="29"/>
      <c r="C194" s="29"/>
      <c r="D194" s="37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>
      <c r="A195" s="29"/>
      <c r="B195" s="29"/>
      <c r="C195" s="29"/>
      <c r="D195" s="37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>
      <c r="A196" s="29"/>
      <c r="B196" s="29"/>
      <c r="C196" s="29"/>
      <c r="D196" s="37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>
      <c r="A197" s="29"/>
      <c r="B197" s="29"/>
      <c r="C197" s="29"/>
      <c r="D197" s="37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>
      <c r="A198" s="29"/>
      <c r="B198" s="29"/>
      <c r="C198" s="29"/>
      <c r="D198" s="37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>
      <c r="A199" s="29"/>
      <c r="B199" s="29"/>
      <c r="C199" s="29"/>
      <c r="D199" s="37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>
      <c r="A200" s="29"/>
      <c r="B200" s="29"/>
      <c r="C200" s="29"/>
      <c r="D200" s="37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>
      <c r="A201" s="29"/>
      <c r="B201" s="29"/>
      <c r="C201" s="29"/>
      <c r="D201" s="37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>
      <c r="A202" s="29"/>
      <c r="B202" s="29"/>
      <c r="C202" s="29"/>
      <c r="D202" s="37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29"/>
      <c r="B203" s="29"/>
      <c r="C203" s="29"/>
      <c r="D203" s="37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>
      <c r="A204" s="29"/>
      <c r="B204" s="29"/>
      <c r="C204" s="29"/>
      <c r="D204" s="37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>
      <c r="A205" s="29"/>
      <c r="B205" s="29"/>
      <c r="C205" s="29"/>
      <c r="D205" s="37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29"/>
      <c r="B206" s="29"/>
      <c r="C206" s="29"/>
      <c r="D206" s="37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>
      <c r="A207" s="29"/>
      <c r="B207" s="29"/>
      <c r="C207" s="29"/>
      <c r="D207" s="37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29"/>
      <c r="B208" s="29"/>
      <c r="C208" s="29"/>
      <c r="D208" s="37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>
      <c r="A209" s="29"/>
      <c r="B209" s="29"/>
      <c r="C209" s="29"/>
      <c r="D209" s="37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29"/>
      <c r="B210" s="29"/>
      <c r="C210" s="29"/>
      <c r="D210" s="37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29"/>
      <c r="B211" s="29"/>
      <c r="C211" s="29"/>
      <c r="D211" s="37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29"/>
      <c r="B212" s="29"/>
      <c r="C212" s="29"/>
      <c r="D212" s="37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29"/>
      <c r="B213" s="29"/>
      <c r="C213" s="29"/>
      <c r="D213" s="37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29"/>
      <c r="B214" s="29"/>
      <c r="C214" s="29"/>
      <c r="D214" s="37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29"/>
      <c r="B215" s="29"/>
      <c r="C215" s="29"/>
      <c r="D215" s="37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29"/>
      <c r="B216" s="29"/>
      <c r="C216" s="29"/>
      <c r="D216" s="37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29"/>
      <c r="B217" s="29"/>
      <c r="C217" s="29"/>
      <c r="D217" s="37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29"/>
      <c r="B218" s="29"/>
      <c r="C218" s="29"/>
      <c r="D218" s="37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29"/>
      <c r="B219" s="29"/>
      <c r="C219" s="29"/>
      <c r="D219" s="37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37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37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37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37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37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37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37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29"/>
      <c r="B227" s="29"/>
      <c r="C227" s="29"/>
      <c r="D227" s="37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>
      <c r="A228" s="29"/>
      <c r="B228" s="29"/>
      <c r="C228" s="29"/>
      <c r="D228" s="37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37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37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37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37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37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37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37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37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37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29"/>
      <c r="B238" s="29"/>
      <c r="C238" s="29"/>
      <c r="D238" s="37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>
      <c r="A239" s="29"/>
      <c r="B239" s="29"/>
      <c r="C239" s="29"/>
      <c r="D239" s="37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37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37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37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37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37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37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37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37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37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37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37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37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37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9"/>
      <c r="B253" s="29"/>
      <c r="C253" s="29"/>
      <c r="D253" s="37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>
      <c r="A254" s="29"/>
      <c r="B254" s="29"/>
      <c r="C254" s="29"/>
      <c r="D254" s="37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37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37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37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37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37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37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37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37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37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37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37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37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37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37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37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37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37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37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37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37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37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37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37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37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37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37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37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37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37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37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37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37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37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37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37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37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37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37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37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37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37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37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37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37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37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37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37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37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37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37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37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37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37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37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37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37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37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37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37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37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37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37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37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37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37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37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37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37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37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37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37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37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37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37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37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37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37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37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37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37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37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37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37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37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37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37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37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37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37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37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37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37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37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37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37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37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37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37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37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37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37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37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37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37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37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37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37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37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37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37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37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37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37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37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37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37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37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37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37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37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37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37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37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37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37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37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37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37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37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37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37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37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37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37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37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37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37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37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37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37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37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37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37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37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37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37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37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37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37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37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37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37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37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37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37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37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37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37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37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37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37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37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37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37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37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37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37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37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37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37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37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37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37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37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37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37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37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37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37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37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37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37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37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37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37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37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37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37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37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37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37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37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37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37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37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37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37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37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37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37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37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37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37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37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37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37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37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37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37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37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37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37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37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37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37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37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37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37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37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37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37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37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37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37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37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37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37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37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37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37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37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37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37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37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37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37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37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37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37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37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37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37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37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37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37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37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37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37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37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37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37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37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37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37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37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37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37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37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37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37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37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37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37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37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37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37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37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37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37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37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37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37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37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37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37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37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37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37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37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37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37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37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37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37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37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37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37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37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37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37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37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37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37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37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37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37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37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37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37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37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37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37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37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37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37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37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37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37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37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37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37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37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37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37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37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37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37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37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37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37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37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37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37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37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37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37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37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37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37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37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37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37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37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37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37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37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37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37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37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37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37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37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37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37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37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37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37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37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37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37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37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37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37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37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37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37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37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37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37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37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37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37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37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37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37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37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37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37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37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37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37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37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37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37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37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37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37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37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37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37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37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37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37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37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37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37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37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37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37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37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37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37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37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37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37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37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37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37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37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37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37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37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37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37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37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37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37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37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37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37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37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37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37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37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37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37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37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37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37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37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37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37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37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37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37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37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37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37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37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37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37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37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37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37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37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37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37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37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37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37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37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37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37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37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37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37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37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37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37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37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37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37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37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37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37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37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37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37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37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37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37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37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37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37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37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37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37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37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37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37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37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37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37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37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37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37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37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37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37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37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37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37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37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37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37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37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37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37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37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37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37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37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37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37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37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37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37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37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37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37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37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37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37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37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37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37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37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37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37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37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37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37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37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37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37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37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37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37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37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37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37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37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37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37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37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37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37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37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37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37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37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37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37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37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37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37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37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37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37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37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37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37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37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37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37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37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37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37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37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37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37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37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37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37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37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37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37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37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37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37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37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37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37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37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37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37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37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37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37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37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37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37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37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37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37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37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37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37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37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37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37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37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37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37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37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37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37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37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37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37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37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37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37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37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37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37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37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37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37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37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37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37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37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37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37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37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37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37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37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37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37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37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37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37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37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37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37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37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37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37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37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37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37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37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37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37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37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37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37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37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37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37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37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37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37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37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37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37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37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37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37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37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37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37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37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37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37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37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37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37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37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37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37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37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37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37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37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37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37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37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37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37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37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37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37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37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37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37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37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37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37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37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37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37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37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37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37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37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37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37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37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37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37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37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37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37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37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37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37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37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37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37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37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37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37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37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37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37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37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37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37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37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37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37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37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37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37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37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37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37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37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37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37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37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37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37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37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37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37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37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37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37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37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37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37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37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37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37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37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37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37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37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37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37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37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37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37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37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37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>
      <c r="A994" s="29"/>
      <c r="B994" s="29"/>
      <c r="C994" s="29"/>
      <c r="D994" s="37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>
      <c r="A995" s="29"/>
      <c r="B995" s="29"/>
      <c r="C995" s="29"/>
      <c r="D995" s="37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>
      <c r="A996" s="29"/>
      <c r="B996" s="29"/>
      <c r="C996" s="29"/>
      <c r="D996" s="37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>
      <c r="A997" s="29"/>
      <c r="B997" s="29"/>
      <c r="C997" s="29"/>
      <c r="D997" s="37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>
      <c r="A998" s="29"/>
      <c r="B998" s="29"/>
      <c r="C998" s="29"/>
      <c r="D998" s="37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>
      <c r="A999" s="29"/>
      <c r="B999" s="29"/>
      <c r="C999" s="29"/>
      <c r="D999" s="37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>
      <c r="A1000" s="29"/>
      <c r="B1000" s="29"/>
      <c r="C1000" s="29"/>
      <c r="D1000" s="37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4"/>
  <sheetViews>
    <sheetView showGridLines="0" topLeftCell="A31" workbookViewId="0">
      <selection activeCell="A8" sqref="A8"/>
    </sheetView>
  </sheetViews>
  <sheetFormatPr baseColWidth="10" defaultColWidth="14.375" defaultRowHeight="15" customHeight="1"/>
  <cols>
    <col min="1" max="1" width="38.5" customWidth="1"/>
    <col min="2" max="6" width="9.625" customWidth="1"/>
    <col min="7" max="7" width="31.75" customWidth="1"/>
    <col min="8" max="9" width="10" customWidth="1"/>
  </cols>
  <sheetData>
    <row r="1" spans="1:9" ht="24.75" customHeight="1">
      <c r="A1" s="247" t="s">
        <v>1503</v>
      </c>
      <c r="B1" s="3"/>
      <c r="C1" s="3"/>
      <c r="D1" s="4"/>
      <c r="E1" s="4"/>
      <c r="F1" s="4"/>
      <c r="G1" s="5" t="s">
        <v>4</v>
      </c>
      <c r="H1" s="4"/>
      <c r="I1" s="4"/>
    </row>
    <row r="2" spans="1:9" ht="18.75" customHeight="1">
      <c r="A2" s="4"/>
      <c r="B2" s="4"/>
      <c r="C2" s="4"/>
      <c r="D2" s="4"/>
      <c r="E2" s="4"/>
      <c r="F2" s="4"/>
      <c r="G2" s="6"/>
      <c r="H2" s="4"/>
      <c r="I2" s="4"/>
    </row>
    <row r="3" spans="1:9" ht="20.25" customHeight="1">
      <c r="A3" s="7" t="s">
        <v>5</v>
      </c>
      <c r="B3" s="7"/>
      <c r="C3" s="7"/>
      <c r="D3" s="4"/>
      <c r="E3" s="4"/>
      <c r="F3" s="4"/>
      <c r="G3" s="8" t="s">
        <v>6</v>
      </c>
      <c r="H3" s="4"/>
      <c r="I3" s="4"/>
    </row>
    <row r="4" spans="1:9" ht="18.75" customHeight="1">
      <c r="A4" s="4"/>
      <c r="B4" s="4"/>
      <c r="C4" s="4"/>
      <c r="D4" s="4"/>
      <c r="E4" s="4"/>
      <c r="F4" s="4"/>
      <c r="G4" s="4" t="s">
        <v>7</v>
      </c>
      <c r="H4" s="4"/>
      <c r="I4" s="4"/>
    </row>
    <row r="5" spans="1:9" ht="13.5" customHeight="1">
      <c r="A5" s="4"/>
      <c r="B5" s="4"/>
      <c r="C5" s="4"/>
      <c r="D5" s="4"/>
      <c r="E5" s="4"/>
      <c r="F5" s="4"/>
      <c r="G5" s="4"/>
      <c r="H5" s="4"/>
      <c r="I5" s="4"/>
    </row>
    <row r="6" spans="1:9" ht="15.75" customHeight="1">
      <c r="A6" s="9" t="s">
        <v>8</v>
      </c>
      <c r="B6" s="10" t="s">
        <v>9</v>
      </c>
      <c r="C6" s="229" t="s">
        <v>1497</v>
      </c>
      <c r="D6" s="230" t="s">
        <v>1498</v>
      </c>
      <c r="E6" s="11">
        <v>2013</v>
      </c>
      <c r="F6" s="11">
        <v>2012</v>
      </c>
      <c r="G6" s="12" t="s">
        <v>10</v>
      </c>
      <c r="H6" s="4"/>
      <c r="I6" s="4"/>
    </row>
    <row r="7" spans="1:9" ht="13.5" customHeight="1">
      <c r="A7" s="4"/>
      <c r="B7" s="4"/>
      <c r="C7" s="4"/>
      <c r="D7" s="4"/>
      <c r="E7" s="4"/>
      <c r="F7" s="4"/>
      <c r="G7" s="4"/>
      <c r="H7" s="4"/>
      <c r="I7" s="4"/>
    </row>
    <row r="8" spans="1:9" ht="24" customHeight="1">
      <c r="A8" s="15" t="s">
        <v>11</v>
      </c>
      <c r="B8" s="15"/>
      <c r="C8" s="15"/>
      <c r="D8" s="15"/>
      <c r="E8" s="4"/>
      <c r="F8" s="4"/>
      <c r="G8" s="16" t="s">
        <v>12</v>
      </c>
      <c r="H8" s="4"/>
      <c r="I8" s="4"/>
    </row>
    <row r="9" spans="1:9" ht="24" customHeight="1">
      <c r="A9" s="6"/>
      <c r="B9" s="6"/>
      <c r="C9" s="6"/>
      <c r="D9" s="6"/>
      <c r="E9" s="4"/>
      <c r="F9" s="4"/>
      <c r="G9" s="17"/>
      <c r="H9" s="4"/>
      <c r="I9" s="4"/>
    </row>
    <row r="10" spans="1:9" ht="24" customHeight="1">
      <c r="A10" s="15" t="s">
        <v>13</v>
      </c>
      <c r="B10" s="18" t="s">
        <v>14</v>
      </c>
      <c r="C10" s="19">
        <v>218040.44557298583</v>
      </c>
      <c r="D10" s="19">
        <v>200808.04541799915</v>
      </c>
      <c r="E10" s="19">
        <v>184625.74613085994</v>
      </c>
      <c r="F10" s="19">
        <v>184885.21401910251</v>
      </c>
      <c r="G10" s="16" t="s">
        <v>15</v>
      </c>
      <c r="H10" s="4"/>
      <c r="I10" s="4"/>
    </row>
    <row r="11" spans="1:9" ht="24" customHeight="1">
      <c r="A11" s="15" t="s">
        <v>16</v>
      </c>
      <c r="B11" s="18" t="s">
        <v>17</v>
      </c>
      <c r="C11" s="19">
        <v>372224.8564640687</v>
      </c>
      <c r="D11" s="19">
        <v>391295.73142023524</v>
      </c>
      <c r="E11" s="19">
        <v>381277.19122169202</v>
      </c>
      <c r="F11" s="19">
        <v>386948.55639956833</v>
      </c>
      <c r="G11" s="16" t="s">
        <v>18</v>
      </c>
      <c r="H11" s="6"/>
      <c r="I11" s="6"/>
    </row>
    <row r="12" spans="1:9" ht="24" customHeight="1">
      <c r="A12" s="15" t="s">
        <v>19</v>
      </c>
      <c r="B12" s="18" t="s">
        <v>20</v>
      </c>
      <c r="C12" s="19">
        <f t="shared" ref="C12:F12" si="0">C10-C11</f>
        <v>-154184.41089108287</v>
      </c>
      <c r="D12" s="19">
        <f t="shared" si="0"/>
        <v>-190487.68600223609</v>
      </c>
      <c r="E12" s="19">
        <f t="shared" si="0"/>
        <v>-196651.44509083207</v>
      </c>
      <c r="F12" s="19">
        <f t="shared" si="0"/>
        <v>-202063.34238046582</v>
      </c>
      <c r="G12" s="16" t="s">
        <v>21</v>
      </c>
      <c r="H12" s="4"/>
      <c r="I12" s="4"/>
    </row>
    <row r="13" spans="1:9" ht="24" customHeight="1">
      <c r="A13" s="15" t="s">
        <v>22</v>
      </c>
      <c r="B13" s="18">
        <v>54.8</v>
      </c>
      <c r="C13" s="19">
        <f t="shared" ref="C13:F13" si="1">(C10/C11)*100</f>
        <v>58.577615596188302</v>
      </c>
      <c r="D13" s="19">
        <f t="shared" si="1"/>
        <v>51.318741630314314</v>
      </c>
      <c r="E13" s="19">
        <f t="shared" si="1"/>
        <v>48.422971628405143</v>
      </c>
      <c r="F13" s="19">
        <f t="shared" si="1"/>
        <v>47.780308509068973</v>
      </c>
      <c r="G13" s="16" t="s">
        <v>23</v>
      </c>
      <c r="H13" s="4"/>
      <c r="I13" s="4"/>
    </row>
    <row r="14" spans="1:9" ht="24" customHeight="1">
      <c r="A14" s="15"/>
      <c r="B14" s="15"/>
      <c r="C14" s="15"/>
      <c r="D14" s="15"/>
      <c r="E14" s="4"/>
      <c r="F14" s="4"/>
      <c r="G14" s="21"/>
      <c r="H14" s="4"/>
      <c r="I14" s="4"/>
    </row>
    <row r="15" spans="1:9" ht="24" customHeight="1">
      <c r="A15" s="19" t="s">
        <v>24</v>
      </c>
      <c r="B15" s="22">
        <v>62553</v>
      </c>
      <c r="C15" s="19">
        <v>60157</v>
      </c>
      <c r="D15" s="19">
        <v>59977</v>
      </c>
      <c r="E15" s="19">
        <v>57867</v>
      </c>
      <c r="F15" s="19">
        <v>58751</v>
      </c>
      <c r="G15" s="16" t="s">
        <v>25</v>
      </c>
      <c r="H15" s="6"/>
      <c r="I15" s="6"/>
    </row>
    <row r="16" spans="1:9" ht="24" customHeight="1">
      <c r="A16" s="4"/>
      <c r="B16" s="19"/>
      <c r="C16" s="19"/>
      <c r="D16" s="19"/>
      <c r="E16" s="4"/>
      <c r="F16" s="4"/>
      <c r="G16" s="17"/>
      <c r="H16" s="4"/>
      <c r="I16" s="4"/>
    </row>
    <row r="17" spans="1:9" ht="24" customHeight="1">
      <c r="A17" s="15" t="s">
        <v>26</v>
      </c>
      <c r="B17" s="22">
        <v>64226</v>
      </c>
      <c r="C17" s="19">
        <v>61150</v>
      </c>
      <c r="D17" s="19">
        <v>59317</v>
      </c>
      <c r="E17" s="19">
        <v>57614</v>
      </c>
      <c r="F17" s="19">
        <v>57835</v>
      </c>
      <c r="G17" s="16" t="s">
        <v>27</v>
      </c>
      <c r="H17" s="6"/>
      <c r="I17" s="6"/>
    </row>
    <row r="18" spans="1:9" ht="18" customHeight="1">
      <c r="A18" s="15"/>
      <c r="B18" s="19"/>
      <c r="C18" s="19"/>
      <c r="D18" s="19"/>
      <c r="E18" s="20"/>
      <c r="F18" s="20"/>
      <c r="G18" s="21"/>
      <c r="H18" s="6"/>
      <c r="I18" s="6"/>
    </row>
    <row r="19" spans="1:9" ht="12.75" customHeight="1">
      <c r="A19" s="24"/>
      <c r="B19" s="24"/>
      <c r="C19" s="24"/>
      <c r="D19" s="25"/>
      <c r="E19" s="25"/>
      <c r="F19" s="25"/>
      <c r="G19" s="26"/>
      <c r="H19" s="4"/>
      <c r="I19" s="4"/>
    </row>
    <row r="20" spans="1:9" ht="12.75" customHeight="1">
      <c r="A20" s="4"/>
      <c r="B20" s="4"/>
      <c r="C20" s="4"/>
      <c r="D20" s="4"/>
      <c r="E20" s="4"/>
      <c r="F20" s="4"/>
      <c r="G20" s="4"/>
      <c r="H20" s="4"/>
      <c r="I20" s="4"/>
    </row>
    <row r="21" spans="1:9" ht="12.75" customHeight="1">
      <c r="A21" s="4"/>
      <c r="B21" s="4"/>
      <c r="C21" s="4"/>
      <c r="D21" s="4"/>
      <c r="E21" s="4"/>
      <c r="F21" s="4"/>
      <c r="G21" s="4"/>
      <c r="H21" s="4"/>
      <c r="I21" s="4"/>
    </row>
    <row r="22" spans="1:9" ht="12.75" customHeight="1">
      <c r="A22" s="4"/>
      <c r="B22" s="4"/>
      <c r="C22" s="4"/>
      <c r="D22" s="4"/>
      <c r="E22" s="4"/>
      <c r="F22" s="4"/>
      <c r="G22" s="4"/>
      <c r="H22" s="4"/>
      <c r="I22" s="4"/>
    </row>
    <row r="23" spans="1:9" ht="12.75" customHeight="1">
      <c r="A23" s="4"/>
      <c r="B23" s="4"/>
      <c r="C23" s="4"/>
      <c r="D23" s="4"/>
      <c r="E23" s="4"/>
      <c r="F23" s="4"/>
      <c r="G23" s="4"/>
      <c r="H23" s="4"/>
      <c r="I23" s="4"/>
    </row>
    <row r="24" spans="1:9" ht="12.75" customHeight="1">
      <c r="A24" s="4"/>
      <c r="B24" s="4"/>
      <c r="C24" s="4"/>
      <c r="D24" s="4"/>
      <c r="E24" s="4"/>
      <c r="F24" s="4"/>
      <c r="G24" s="4"/>
      <c r="H24" s="4"/>
      <c r="I24" s="4"/>
    </row>
    <row r="25" spans="1:9" ht="12.75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9" ht="12.75" customHeight="1">
      <c r="A26" s="4"/>
      <c r="B26" s="4"/>
      <c r="C26" s="4"/>
      <c r="D26" s="4"/>
      <c r="E26" s="4"/>
      <c r="F26" s="4"/>
      <c r="G26" s="4"/>
      <c r="H26" s="4"/>
      <c r="I26" s="4"/>
    </row>
    <row r="27" spans="1:9" ht="12.7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9" ht="12.75" customHeight="1">
      <c r="A28" s="4"/>
      <c r="B28" s="4"/>
      <c r="C28" s="4"/>
      <c r="D28" s="4"/>
      <c r="E28" s="4"/>
      <c r="F28" s="4"/>
      <c r="G28" s="4"/>
      <c r="H28" s="4"/>
      <c r="I28" s="4"/>
    </row>
    <row r="29" spans="1:9" ht="12.75" customHeight="1">
      <c r="A29" s="4"/>
      <c r="B29" s="4"/>
      <c r="C29" s="4"/>
      <c r="D29" s="4"/>
      <c r="E29" s="4"/>
      <c r="F29" s="4"/>
      <c r="G29" s="4"/>
      <c r="H29" s="4"/>
      <c r="I29" s="4"/>
    </row>
    <row r="30" spans="1:9" ht="12.75" customHeight="1">
      <c r="A30" s="4"/>
      <c r="B30" s="4"/>
      <c r="C30" s="4"/>
      <c r="D30" s="4"/>
      <c r="E30" s="4"/>
      <c r="F30" s="4"/>
      <c r="G30" s="4"/>
      <c r="H30" s="4"/>
      <c r="I30" s="4"/>
    </row>
    <row r="31" spans="1:9" ht="12.75" customHeight="1">
      <c r="A31" s="4"/>
      <c r="B31" s="4"/>
      <c r="C31" s="4"/>
      <c r="D31" s="4"/>
      <c r="E31" s="4"/>
      <c r="F31" s="4"/>
      <c r="G31" s="4"/>
      <c r="H31" s="4"/>
      <c r="I31" s="4"/>
    </row>
    <row r="32" spans="1:9" ht="12.75" customHeight="1">
      <c r="A32" s="4"/>
      <c r="B32" s="4"/>
      <c r="C32" s="4"/>
      <c r="D32" s="4"/>
      <c r="E32" s="4"/>
      <c r="F32" s="4"/>
      <c r="G32" s="4"/>
      <c r="H32" s="4"/>
      <c r="I32" s="4"/>
    </row>
    <row r="33" spans="1:9" ht="12.75" customHeight="1">
      <c r="A33" s="4"/>
      <c r="B33" s="4"/>
      <c r="C33" s="4"/>
      <c r="D33" s="4"/>
      <c r="E33" s="4"/>
      <c r="F33" s="4"/>
      <c r="G33" s="4"/>
      <c r="H33" s="4"/>
      <c r="I33" s="4"/>
    </row>
    <row r="34" spans="1:9" ht="12.75" customHeight="1">
      <c r="A34" s="4"/>
      <c r="B34" s="4"/>
      <c r="C34" s="4"/>
      <c r="D34" s="4"/>
      <c r="E34" s="4"/>
      <c r="F34" s="4"/>
      <c r="G34" s="4"/>
      <c r="H34" s="4"/>
      <c r="I34" s="4"/>
    </row>
    <row r="35" spans="1:9" ht="12.75" customHeight="1">
      <c r="A35" s="4"/>
      <c r="B35" s="4"/>
      <c r="C35" s="4"/>
      <c r="D35" s="4"/>
      <c r="E35" s="4"/>
      <c r="F35" s="4"/>
      <c r="G35" s="4"/>
      <c r="H35" s="4"/>
      <c r="I35" s="4"/>
    </row>
    <row r="36" spans="1:9" ht="12.75" customHeight="1">
      <c r="A36" s="4"/>
      <c r="B36" s="4"/>
      <c r="C36" s="4"/>
      <c r="D36" s="4"/>
      <c r="E36" s="4"/>
      <c r="F36" s="4"/>
      <c r="G36" s="4"/>
      <c r="H36" s="4"/>
      <c r="I36" s="4"/>
    </row>
    <row r="37" spans="1:9" ht="12.75" customHeight="1">
      <c r="A37" s="4"/>
      <c r="B37" s="4"/>
      <c r="C37" s="4"/>
      <c r="D37" s="4"/>
      <c r="E37" s="4"/>
      <c r="F37" s="4"/>
      <c r="G37" s="4"/>
      <c r="H37" s="4"/>
      <c r="I37" s="4"/>
    </row>
    <row r="38" spans="1:9" ht="12.75" customHeight="1">
      <c r="A38" s="4"/>
      <c r="B38" s="4"/>
      <c r="C38" s="4"/>
      <c r="D38" s="4"/>
      <c r="E38" s="4"/>
      <c r="F38" s="4"/>
      <c r="G38" s="4"/>
      <c r="H38" s="4"/>
      <c r="I38" s="4"/>
    </row>
    <row r="39" spans="1:9" ht="12.75" customHeight="1">
      <c r="A39" s="4"/>
      <c r="B39" s="4"/>
      <c r="C39" s="4"/>
      <c r="D39" s="4"/>
      <c r="E39" s="4"/>
      <c r="F39" s="4"/>
      <c r="G39" s="4"/>
      <c r="H39" s="4"/>
      <c r="I39" s="4"/>
    </row>
    <row r="40" spans="1:9" ht="12.75" customHeight="1">
      <c r="A40" s="4"/>
      <c r="B40" s="4"/>
      <c r="C40" s="4"/>
      <c r="D40" s="4"/>
      <c r="E40" s="4"/>
      <c r="F40" s="4"/>
      <c r="G40" s="4"/>
      <c r="H40" s="4"/>
      <c r="I40" s="4"/>
    </row>
    <row r="41" spans="1:9" ht="12.75" customHeight="1">
      <c r="A41" s="4"/>
      <c r="B41" s="4"/>
      <c r="C41" s="4"/>
      <c r="D41" s="4"/>
      <c r="E41" s="4"/>
      <c r="F41" s="4"/>
      <c r="G41" s="4"/>
      <c r="H41" s="4"/>
      <c r="I41" s="4"/>
    </row>
    <row r="42" spans="1:9" ht="12.75" customHeight="1">
      <c r="A42" s="4"/>
      <c r="B42" s="4"/>
      <c r="C42" s="4"/>
      <c r="D42" s="4"/>
      <c r="E42" s="4"/>
      <c r="F42" s="4"/>
      <c r="G42" s="4"/>
      <c r="H42" s="4"/>
      <c r="I42" s="4"/>
    </row>
    <row r="43" spans="1:9" ht="12.75" customHeight="1">
      <c r="A43" s="4"/>
      <c r="B43" s="4"/>
      <c r="C43" s="4"/>
      <c r="D43" s="4"/>
      <c r="E43" s="4"/>
      <c r="F43" s="4"/>
      <c r="G43" s="4"/>
      <c r="H43" s="4"/>
      <c r="I43" s="4"/>
    </row>
    <row r="44" spans="1:9" ht="12.75" customHeight="1">
      <c r="A44" s="4"/>
      <c r="B44" s="4"/>
      <c r="C44" s="4"/>
      <c r="D44" s="4"/>
      <c r="E44" s="4"/>
      <c r="F44" s="4"/>
      <c r="G44" s="4"/>
      <c r="H44" s="4"/>
      <c r="I44" s="4"/>
    </row>
    <row r="45" spans="1:9" ht="12.75" customHeight="1">
      <c r="A45" s="4"/>
      <c r="B45" s="4"/>
      <c r="C45" s="4"/>
      <c r="D45" s="4"/>
      <c r="E45" s="4"/>
      <c r="F45" s="4"/>
      <c r="G45" s="4"/>
      <c r="H45" s="4"/>
      <c r="I45" s="4"/>
    </row>
    <row r="46" spans="1:9" ht="12.75" customHeight="1">
      <c r="A46" s="4"/>
      <c r="B46" s="4"/>
      <c r="C46" s="4"/>
      <c r="D46" s="4"/>
      <c r="E46" s="4"/>
      <c r="F46" s="4"/>
      <c r="G46" s="4"/>
      <c r="H46" s="4"/>
      <c r="I46" s="4"/>
    </row>
    <row r="47" spans="1:9" ht="12.75" customHeight="1">
      <c r="A47" s="4"/>
      <c r="B47" s="4"/>
      <c r="C47" s="4"/>
      <c r="D47" s="4"/>
      <c r="E47" s="4"/>
      <c r="F47" s="4"/>
      <c r="G47" s="4"/>
      <c r="H47" s="4"/>
      <c r="I47" s="4"/>
    </row>
    <row r="48" spans="1:9" ht="12.75" customHeight="1">
      <c r="A48" s="4"/>
      <c r="B48" s="4"/>
      <c r="C48" s="4"/>
      <c r="D48" s="4"/>
      <c r="E48" s="4"/>
      <c r="F48" s="4"/>
      <c r="G48" s="4"/>
      <c r="H48" s="4"/>
      <c r="I48" s="4"/>
    </row>
    <row r="49" spans="1:9" ht="12.75" customHeight="1">
      <c r="A49" s="4"/>
      <c r="B49" s="4"/>
      <c r="C49" s="4"/>
      <c r="D49" s="4"/>
      <c r="E49" s="4"/>
      <c r="F49" s="4"/>
      <c r="G49" s="4"/>
      <c r="H49" s="4"/>
      <c r="I49" s="4"/>
    </row>
    <row r="50" spans="1:9" ht="12.75" customHeight="1">
      <c r="A50" s="4"/>
      <c r="B50" s="4"/>
      <c r="C50" s="4"/>
      <c r="D50" s="4"/>
      <c r="E50" s="4"/>
      <c r="F50" s="4"/>
      <c r="G50" s="4"/>
      <c r="H50" s="4"/>
      <c r="I50" s="4"/>
    </row>
    <row r="51" spans="1:9" ht="12.75" customHeight="1">
      <c r="A51" s="4"/>
      <c r="B51" s="4"/>
      <c r="C51" s="4"/>
      <c r="D51" s="4"/>
      <c r="E51" s="4"/>
      <c r="F51" s="4"/>
      <c r="G51" s="4"/>
      <c r="H51" s="4"/>
      <c r="I51" s="4"/>
    </row>
    <row r="52" spans="1:9" ht="12.75" customHeight="1">
      <c r="A52" s="4"/>
      <c r="B52" s="4"/>
      <c r="C52" s="4"/>
      <c r="D52" s="4"/>
      <c r="E52" s="4"/>
      <c r="F52" s="4"/>
      <c r="G52" s="4"/>
      <c r="H52" s="4"/>
      <c r="I52" s="4"/>
    </row>
    <row r="53" spans="1:9" ht="69" customHeight="1">
      <c r="A53" s="4"/>
      <c r="B53" s="4"/>
      <c r="C53" s="4"/>
      <c r="D53" s="4"/>
      <c r="E53" s="4"/>
      <c r="F53" s="4"/>
      <c r="G53" s="4"/>
      <c r="H53" s="4"/>
      <c r="I53" s="4"/>
    </row>
    <row r="54" spans="1:9" ht="12.75" hidden="1" customHeight="1">
      <c r="A54" s="4"/>
      <c r="B54" s="4"/>
      <c r="C54" s="4"/>
      <c r="D54" s="4"/>
      <c r="E54" s="4"/>
      <c r="F54" s="4"/>
      <c r="G54" s="4"/>
      <c r="H54" s="4"/>
      <c r="I54" s="4"/>
    </row>
    <row r="55" spans="1:9" ht="12.75" hidden="1" customHeight="1">
      <c r="A55" s="4"/>
      <c r="B55" s="4"/>
      <c r="C55" s="4"/>
      <c r="D55" s="4"/>
      <c r="E55" s="4"/>
      <c r="F55" s="4"/>
      <c r="G55" s="4"/>
      <c r="H55" s="4"/>
      <c r="I55" s="4"/>
    </row>
    <row r="56" spans="1:9" ht="96" hidden="1" customHeight="1">
      <c r="A56" s="4"/>
      <c r="B56" s="4"/>
      <c r="C56" s="4"/>
      <c r="D56" s="4"/>
      <c r="E56" s="4"/>
      <c r="F56" s="4"/>
      <c r="G56" s="4"/>
      <c r="H56" s="4"/>
      <c r="I56" s="4"/>
    </row>
    <row r="57" spans="1:9" ht="12.75" customHeight="1">
      <c r="A57" s="4" t="s">
        <v>28</v>
      </c>
      <c r="B57" s="4"/>
      <c r="C57" s="4"/>
      <c r="D57" s="4"/>
      <c r="E57" s="4"/>
      <c r="F57" s="4"/>
      <c r="G57" s="4"/>
      <c r="H57" s="4"/>
      <c r="I57" s="4"/>
    </row>
    <row r="58" spans="1:9" ht="12.75" customHeight="1">
      <c r="A58" s="4" t="s">
        <v>29</v>
      </c>
      <c r="B58" s="4"/>
      <c r="C58" s="4"/>
      <c r="D58" s="4"/>
      <c r="E58" s="4"/>
      <c r="F58" s="4"/>
      <c r="G58" s="4"/>
      <c r="H58" s="4"/>
      <c r="I58" s="4"/>
    </row>
    <row r="59" spans="1:9" ht="12.75" customHeight="1">
      <c r="A59" s="27" t="s">
        <v>30</v>
      </c>
      <c r="B59" s="27"/>
      <c r="C59" s="27"/>
      <c r="D59" s="4"/>
      <c r="E59" s="4"/>
      <c r="F59" s="4"/>
      <c r="G59" s="4"/>
      <c r="H59" s="4"/>
      <c r="I59" s="4"/>
    </row>
    <row r="60" spans="1:9" ht="12.75" customHeight="1">
      <c r="A60" s="28" t="s">
        <v>31</v>
      </c>
      <c r="B60" s="28"/>
      <c r="C60" s="28"/>
      <c r="D60" s="29"/>
      <c r="E60" s="29"/>
      <c r="F60" s="29"/>
      <c r="G60" s="30" t="s">
        <v>32</v>
      </c>
      <c r="H60" s="29"/>
      <c r="I60" s="29"/>
    </row>
    <row r="61" spans="1:9" ht="12.75" customHeight="1">
      <c r="A61" s="4"/>
      <c r="B61" s="4"/>
      <c r="C61" s="4"/>
      <c r="D61" s="4"/>
      <c r="E61" s="4"/>
      <c r="F61" s="4"/>
      <c r="G61" s="4"/>
      <c r="H61" s="4"/>
      <c r="I61" s="4"/>
    </row>
    <row r="62" spans="1:9" ht="12.75" customHeight="1">
      <c r="A62" s="4"/>
      <c r="B62" s="4"/>
      <c r="C62" s="4"/>
      <c r="D62" s="4"/>
      <c r="E62" s="4"/>
      <c r="F62" s="4"/>
      <c r="G62" s="4"/>
      <c r="H62" s="4"/>
      <c r="I62" s="4"/>
    </row>
    <row r="63" spans="1:9" ht="12.75" customHeight="1">
      <c r="A63" s="4"/>
      <c r="B63" s="4"/>
      <c r="C63" s="4"/>
      <c r="D63" s="4"/>
      <c r="E63" s="4"/>
      <c r="F63" s="4"/>
      <c r="G63" s="4"/>
      <c r="H63" s="4"/>
      <c r="I63" s="4"/>
    </row>
    <row r="64" spans="1:9" ht="12.75" customHeight="1">
      <c r="A64" s="4"/>
      <c r="B64" s="4"/>
      <c r="C64" s="4"/>
      <c r="D64" s="4"/>
      <c r="E64" s="4"/>
      <c r="F64" s="4"/>
      <c r="G64" s="4"/>
      <c r="H64" s="4"/>
      <c r="I64" s="4"/>
    </row>
    <row r="65" spans="1:9" ht="12.75" customHeight="1">
      <c r="A65" s="4"/>
      <c r="B65" s="4"/>
      <c r="C65" s="4"/>
      <c r="D65" s="4"/>
      <c r="E65" s="4"/>
      <c r="F65" s="4"/>
      <c r="G65" s="4"/>
      <c r="H65" s="4"/>
      <c r="I65" s="4"/>
    </row>
    <row r="66" spans="1:9" ht="12.75" customHeight="1">
      <c r="A66" s="4"/>
      <c r="B66" s="4"/>
      <c r="C66" s="4"/>
      <c r="D66" s="4"/>
      <c r="E66" s="4"/>
      <c r="F66" s="4"/>
      <c r="G66" s="4"/>
      <c r="H66" s="4"/>
      <c r="I66" s="4"/>
    </row>
    <row r="67" spans="1:9" ht="12.75" customHeight="1">
      <c r="A67" s="4"/>
      <c r="B67" s="4"/>
      <c r="C67" s="4"/>
      <c r="D67" s="4"/>
      <c r="E67" s="4"/>
      <c r="F67" s="4"/>
      <c r="G67" s="4"/>
      <c r="H67" s="4"/>
      <c r="I67" s="4"/>
    </row>
    <row r="68" spans="1:9" ht="12.75" customHeight="1">
      <c r="A68" s="4"/>
      <c r="B68" s="4"/>
      <c r="C68" s="4"/>
      <c r="D68" s="4"/>
      <c r="E68" s="4"/>
      <c r="F68" s="4"/>
      <c r="G68" s="4"/>
      <c r="H68" s="4"/>
      <c r="I68" s="4"/>
    </row>
    <row r="69" spans="1:9" ht="12.75" customHeight="1">
      <c r="A69" s="4"/>
      <c r="B69" s="4"/>
      <c r="C69" s="4"/>
      <c r="D69" s="4"/>
      <c r="E69" s="4"/>
      <c r="F69" s="4"/>
      <c r="G69" s="4"/>
      <c r="H69" s="4"/>
      <c r="I69" s="4"/>
    </row>
    <row r="70" spans="1:9" ht="12.75" customHeight="1">
      <c r="A70" s="4"/>
      <c r="B70" s="4"/>
      <c r="C70" s="4"/>
      <c r="D70" s="4"/>
      <c r="E70" s="4"/>
      <c r="F70" s="4"/>
      <c r="G70" s="4"/>
      <c r="H70" s="4"/>
      <c r="I70" s="4"/>
    </row>
    <row r="71" spans="1:9" ht="12.75" customHeight="1">
      <c r="A71" s="4"/>
      <c r="B71" s="4"/>
      <c r="C71" s="4"/>
      <c r="D71" s="4"/>
      <c r="E71" s="4"/>
      <c r="F71" s="4"/>
      <c r="G71" s="4"/>
      <c r="H71" s="4"/>
      <c r="I71" s="4"/>
    </row>
    <row r="72" spans="1:9" ht="12.75" customHeight="1">
      <c r="A72" s="4"/>
      <c r="B72" s="4"/>
      <c r="C72" s="4"/>
      <c r="D72" s="4"/>
      <c r="E72" s="4"/>
      <c r="F72" s="4"/>
      <c r="G72" s="4"/>
      <c r="H72" s="4"/>
      <c r="I72" s="4"/>
    </row>
    <row r="73" spans="1:9" ht="12.75" customHeight="1">
      <c r="A73" s="4"/>
      <c r="B73" s="4"/>
      <c r="C73" s="4"/>
      <c r="D73" s="4"/>
      <c r="E73" s="4"/>
      <c r="F73" s="4"/>
      <c r="G73" s="4"/>
      <c r="H73" s="4"/>
      <c r="I73" s="4"/>
    </row>
    <row r="74" spans="1:9" ht="12.75" customHeight="1">
      <c r="A74" s="4"/>
      <c r="B74" s="4"/>
      <c r="C74" s="4"/>
      <c r="D74" s="4"/>
      <c r="E74" s="4"/>
      <c r="F74" s="4"/>
      <c r="G74" s="4"/>
      <c r="H74" s="4"/>
      <c r="I74" s="4"/>
    </row>
    <row r="75" spans="1:9" ht="12.75" customHeight="1">
      <c r="A75" s="4"/>
      <c r="B75" s="4"/>
      <c r="C75" s="4"/>
      <c r="D75" s="4"/>
      <c r="E75" s="4"/>
      <c r="F75" s="4"/>
      <c r="G75" s="4"/>
      <c r="H75" s="4"/>
      <c r="I75" s="4"/>
    </row>
    <row r="76" spans="1:9" ht="12.75" customHeight="1">
      <c r="A76" s="4"/>
      <c r="B76" s="4"/>
      <c r="C76" s="4"/>
      <c r="D76" s="4"/>
      <c r="E76" s="4"/>
      <c r="F76" s="4"/>
      <c r="G76" s="4"/>
      <c r="H76" s="4"/>
      <c r="I76" s="4"/>
    </row>
    <row r="77" spans="1:9" ht="12.75" customHeight="1">
      <c r="A77" s="4"/>
      <c r="B77" s="4"/>
      <c r="C77" s="4"/>
      <c r="D77" s="4"/>
      <c r="E77" s="4"/>
      <c r="F77" s="4"/>
      <c r="G77" s="4"/>
      <c r="H77" s="4"/>
      <c r="I77" s="4"/>
    </row>
    <row r="78" spans="1:9" ht="12.75" customHeight="1">
      <c r="A78" s="4"/>
      <c r="B78" s="4"/>
      <c r="C78" s="4"/>
      <c r="D78" s="4"/>
      <c r="E78" s="4"/>
      <c r="F78" s="4"/>
      <c r="G78" s="4"/>
      <c r="H78" s="4"/>
      <c r="I78" s="4"/>
    </row>
    <row r="79" spans="1:9" ht="12.75" customHeight="1">
      <c r="A79" s="4"/>
      <c r="B79" s="4"/>
      <c r="C79" s="4"/>
      <c r="D79" s="4"/>
      <c r="E79" s="4"/>
      <c r="F79" s="4"/>
      <c r="G79" s="4"/>
      <c r="H79" s="4"/>
      <c r="I79" s="4"/>
    </row>
    <row r="80" spans="1:9" ht="12.75" customHeight="1">
      <c r="A80" s="4"/>
      <c r="B80" s="4"/>
      <c r="C80" s="4"/>
      <c r="D80" s="4"/>
      <c r="E80" s="4"/>
      <c r="F80" s="4"/>
      <c r="G80" s="4"/>
      <c r="H80" s="4"/>
      <c r="I80" s="4"/>
    </row>
    <row r="81" spans="1:9" ht="12.75" customHeight="1">
      <c r="A81" s="4"/>
      <c r="B81" s="4"/>
      <c r="C81" s="4"/>
      <c r="D81" s="4"/>
      <c r="E81" s="4"/>
      <c r="F81" s="4"/>
      <c r="G81" s="4"/>
      <c r="H81" s="4"/>
      <c r="I81" s="4"/>
    </row>
    <row r="82" spans="1:9" ht="12.75" customHeight="1">
      <c r="A82" s="4"/>
      <c r="B82" s="4"/>
      <c r="C82" s="4"/>
      <c r="D82" s="4"/>
      <c r="E82" s="4"/>
      <c r="F82" s="4"/>
      <c r="G82" s="4"/>
      <c r="H82" s="4"/>
      <c r="I82" s="4"/>
    </row>
    <row r="83" spans="1:9" ht="12.75" customHeight="1">
      <c r="A83" s="4"/>
      <c r="B83" s="4"/>
      <c r="C83" s="4"/>
      <c r="D83" s="4"/>
      <c r="E83" s="4"/>
      <c r="F83" s="4"/>
      <c r="G83" s="4"/>
      <c r="H83" s="4"/>
      <c r="I83" s="4"/>
    </row>
    <row r="84" spans="1:9" ht="12.75" customHeight="1">
      <c r="A84" s="4"/>
      <c r="B84" s="4"/>
      <c r="C84" s="4"/>
      <c r="D84" s="4"/>
      <c r="E84" s="4"/>
      <c r="F84" s="4"/>
      <c r="G84" s="4"/>
      <c r="H84" s="4"/>
      <c r="I84" s="4"/>
    </row>
    <row r="85" spans="1:9" ht="12.75" customHeight="1">
      <c r="A85" s="4"/>
      <c r="B85" s="4"/>
      <c r="C85" s="4"/>
      <c r="D85" s="4"/>
      <c r="E85" s="4"/>
      <c r="F85" s="4"/>
      <c r="G85" s="4"/>
      <c r="H85" s="4"/>
      <c r="I85" s="4"/>
    </row>
    <row r="86" spans="1:9" ht="12.75" customHeight="1">
      <c r="A86" s="4"/>
      <c r="B86" s="4"/>
      <c r="C86" s="4"/>
      <c r="D86" s="4"/>
      <c r="E86" s="4"/>
      <c r="F86" s="4"/>
      <c r="G86" s="4"/>
      <c r="H86" s="4"/>
      <c r="I86" s="4"/>
    </row>
    <row r="87" spans="1:9" ht="12.75" customHeight="1">
      <c r="A87" s="4"/>
      <c r="B87" s="4"/>
      <c r="C87" s="4"/>
      <c r="D87" s="4"/>
      <c r="E87" s="4"/>
      <c r="F87" s="4"/>
      <c r="G87" s="4"/>
      <c r="H87" s="4"/>
      <c r="I87" s="4"/>
    </row>
    <row r="88" spans="1:9" ht="12.75" customHeight="1">
      <c r="A88" s="4"/>
      <c r="B88" s="4"/>
      <c r="C88" s="4"/>
      <c r="D88" s="4"/>
      <c r="E88" s="4"/>
      <c r="F88" s="4"/>
      <c r="G88" s="4"/>
      <c r="H88" s="4"/>
      <c r="I88" s="4"/>
    </row>
    <row r="89" spans="1:9" ht="12.75" customHeight="1">
      <c r="A89" s="4"/>
      <c r="B89" s="4"/>
      <c r="C89" s="4"/>
      <c r="D89" s="4"/>
      <c r="E89" s="4"/>
      <c r="F89" s="4"/>
      <c r="G89" s="4"/>
      <c r="H89" s="4"/>
      <c r="I89" s="4"/>
    </row>
    <row r="90" spans="1:9" ht="12.75" customHeight="1">
      <c r="A90" s="4"/>
      <c r="B90" s="4"/>
      <c r="C90" s="4"/>
      <c r="D90" s="4"/>
      <c r="E90" s="4"/>
      <c r="F90" s="4"/>
      <c r="G90" s="4"/>
      <c r="H90" s="4"/>
      <c r="I90" s="4"/>
    </row>
    <row r="91" spans="1:9" ht="12.75" customHeight="1">
      <c r="A91" s="4"/>
      <c r="B91" s="4"/>
      <c r="C91" s="4"/>
      <c r="D91" s="4"/>
      <c r="E91" s="4"/>
      <c r="F91" s="4"/>
      <c r="G91" s="4"/>
      <c r="H91" s="4"/>
      <c r="I91" s="4"/>
    </row>
    <row r="92" spans="1:9" ht="12.75" customHeight="1">
      <c r="A92" s="4"/>
      <c r="B92" s="4"/>
      <c r="C92" s="4"/>
      <c r="D92" s="4"/>
      <c r="E92" s="4"/>
      <c r="F92" s="4"/>
      <c r="G92" s="4"/>
      <c r="H92" s="4"/>
      <c r="I92" s="4"/>
    </row>
    <row r="93" spans="1:9" ht="12.75" customHeight="1">
      <c r="A93" s="4"/>
      <c r="B93" s="4"/>
      <c r="C93" s="4"/>
      <c r="D93" s="4"/>
      <c r="E93" s="4"/>
      <c r="F93" s="4"/>
      <c r="G93" s="4"/>
      <c r="H93" s="4"/>
      <c r="I93" s="4"/>
    </row>
    <row r="94" spans="1:9" ht="12.75" customHeight="1">
      <c r="A94" s="4"/>
      <c r="B94" s="4"/>
      <c r="C94" s="4"/>
      <c r="D94" s="4"/>
      <c r="E94" s="4"/>
      <c r="F94" s="4"/>
      <c r="G94" s="4"/>
      <c r="H94" s="4"/>
      <c r="I94" s="4"/>
    </row>
    <row r="95" spans="1:9" ht="12.75" customHeight="1">
      <c r="A95" s="4"/>
      <c r="B95" s="4"/>
      <c r="C95" s="4"/>
      <c r="D95" s="4"/>
      <c r="E95" s="4"/>
      <c r="F95" s="4"/>
      <c r="G95" s="4"/>
      <c r="H95" s="4"/>
      <c r="I95" s="4"/>
    </row>
    <row r="96" spans="1:9" ht="12.75" customHeight="1">
      <c r="A96" s="4"/>
      <c r="B96" s="4"/>
      <c r="C96" s="4"/>
      <c r="D96" s="4"/>
      <c r="E96" s="4"/>
      <c r="F96" s="4"/>
      <c r="G96" s="4"/>
      <c r="H96" s="4"/>
      <c r="I96" s="4"/>
    </row>
    <row r="97" spans="1:9" ht="12.75" customHeight="1">
      <c r="A97" s="4"/>
      <c r="B97" s="4"/>
      <c r="C97" s="4"/>
      <c r="D97" s="4"/>
      <c r="E97" s="4"/>
      <c r="F97" s="4"/>
      <c r="G97" s="4"/>
      <c r="H97" s="4"/>
      <c r="I97" s="4"/>
    </row>
    <row r="98" spans="1:9" ht="12.75" customHeight="1">
      <c r="A98" s="4"/>
      <c r="B98" s="4"/>
      <c r="C98" s="4"/>
      <c r="D98" s="4"/>
      <c r="E98" s="4"/>
      <c r="F98" s="4"/>
      <c r="G98" s="4"/>
      <c r="H98" s="4"/>
      <c r="I98" s="4"/>
    </row>
    <row r="99" spans="1:9" ht="12.75" customHeight="1">
      <c r="A99" s="4"/>
      <c r="B99" s="4"/>
      <c r="C99" s="4"/>
      <c r="D99" s="4"/>
      <c r="E99" s="4"/>
      <c r="F99" s="4"/>
      <c r="G99" s="4"/>
      <c r="H99" s="4"/>
      <c r="I99" s="4"/>
    </row>
    <row r="100" spans="1:9" ht="12.75" customHeight="1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12.75" customHeight="1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12.75" customHeight="1">
      <c r="A102" s="4"/>
      <c r="B102" s="4"/>
      <c r="C102" s="4"/>
      <c r="D102" s="4"/>
      <c r="E102" s="4"/>
      <c r="F102" s="4"/>
      <c r="G102" s="4"/>
      <c r="H102" s="4"/>
      <c r="I102" s="4"/>
    </row>
    <row r="103" spans="1:9" ht="12.75" customHeight="1">
      <c r="A103" s="4"/>
      <c r="B103" s="4"/>
      <c r="C103" s="4"/>
      <c r="D103" s="4"/>
      <c r="E103" s="4"/>
      <c r="F103" s="4"/>
      <c r="G103" s="4"/>
      <c r="H103" s="4"/>
      <c r="I103" s="4"/>
    </row>
    <row r="104" spans="1:9" ht="12.75" customHeight="1">
      <c r="A104" s="4"/>
      <c r="B104" s="4"/>
      <c r="C104" s="4"/>
      <c r="D104" s="4"/>
      <c r="E104" s="4"/>
      <c r="F104" s="4"/>
      <c r="G104" s="4"/>
      <c r="H104" s="4"/>
      <c r="I104" s="4"/>
    </row>
    <row r="105" spans="1:9" ht="12.75" customHeight="1">
      <c r="A105" s="4"/>
      <c r="B105" s="4"/>
      <c r="C105" s="4"/>
      <c r="D105" s="4"/>
      <c r="E105" s="4"/>
      <c r="F105" s="4"/>
      <c r="G105" s="4"/>
      <c r="H105" s="4"/>
      <c r="I105" s="4"/>
    </row>
    <row r="106" spans="1:9" ht="12.75" customHeight="1">
      <c r="A106" s="4"/>
      <c r="B106" s="4"/>
      <c r="C106" s="4"/>
      <c r="D106" s="4"/>
      <c r="E106" s="4"/>
      <c r="F106" s="4"/>
      <c r="G106" s="4"/>
      <c r="H106" s="4"/>
      <c r="I106" s="4"/>
    </row>
    <row r="107" spans="1:9" ht="12.75" customHeight="1">
      <c r="A107" s="4"/>
      <c r="B107" s="4"/>
      <c r="C107" s="4"/>
      <c r="D107" s="4"/>
      <c r="E107" s="4"/>
      <c r="F107" s="4"/>
      <c r="G107" s="4"/>
      <c r="H107" s="4"/>
      <c r="I107" s="4"/>
    </row>
    <row r="108" spans="1:9" ht="12.75" customHeight="1">
      <c r="A108" s="4"/>
      <c r="B108" s="4"/>
      <c r="C108" s="4"/>
      <c r="D108" s="4"/>
      <c r="E108" s="4"/>
      <c r="F108" s="4"/>
      <c r="G108" s="4"/>
      <c r="H108" s="4"/>
      <c r="I108" s="4"/>
    </row>
    <row r="109" spans="1:9" ht="12.75" customHeight="1">
      <c r="A109" s="4"/>
      <c r="B109" s="4"/>
      <c r="C109" s="4"/>
      <c r="D109" s="4"/>
      <c r="E109" s="4"/>
      <c r="F109" s="4"/>
      <c r="G109" s="4"/>
      <c r="H109" s="4"/>
      <c r="I109" s="4"/>
    </row>
    <row r="110" spans="1:9" ht="12.75" customHeight="1">
      <c r="A110" s="4"/>
      <c r="B110" s="4"/>
      <c r="C110" s="4"/>
      <c r="D110" s="4"/>
      <c r="E110" s="4"/>
      <c r="F110" s="4"/>
      <c r="G110" s="4"/>
      <c r="H110" s="4"/>
      <c r="I110" s="4"/>
    </row>
    <row r="111" spans="1:9" ht="12.75" customHeight="1">
      <c r="A111" s="4"/>
      <c r="B111" s="4"/>
      <c r="C111" s="4"/>
      <c r="D111" s="4"/>
      <c r="E111" s="4"/>
      <c r="F111" s="4"/>
      <c r="G111" s="4"/>
      <c r="H111" s="4"/>
      <c r="I111" s="4"/>
    </row>
    <row r="112" spans="1:9" ht="12.75" customHeight="1">
      <c r="A112" s="4"/>
      <c r="B112" s="4"/>
      <c r="C112" s="4"/>
      <c r="D112" s="4"/>
      <c r="E112" s="4"/>
      <c r="F112" s="4"/>
      <c r="G112" s="4"/>
      <c r="H112" s="4"/>
      <c r="I112" s="4"/>
    </row>
    <row r="113" spans="1:9" ht="12.75" customHeight="1">
      <c r="A113" s="4"/>
      <c r="B113" s="4"/>
      <c r="C113" s="4"/>
      <c r="D113" s="4"/>
      <c r="E113" s="4"/>
      <c r="F113" s="4"/>
      <c r="G113" s="4"/>
      <c r="H113" s="4"/>
      <c r="I113" s="4"/>
    </row>
    <row r="114" spans="1:9" ht="12.75" customHeight="1">
      <c r="A114" s="4"/>
      <c r="B114" s="4"/>
      <c r="C114" s="4"/>
      <c r="D114" s="4"/>
      <c r="E114" s="4"/>
      <c r="F114" s="4"/>
      <c r="G114" s="4"/>
      <c r="H114" s="4"/>
      <c r="I114" s="4"/>
    </row>
    <row r="115" spans="1:9" ht="12.75" customHeight="1">
      <c r="A115" s="4"/>
      <c r="B115" s="4"/>
      <c r="C115" s="4"/>
      <c r="D115" s="4"/>
      <c r="E115" s="4"/>
      <c r="F115" s="4"/>
      <c r="G115" s="4"/>
      <c r="H115" s="4"/>
      <c r="I115" s="4"/>
    </row>
    <row r="116" spans="1:9" ht="12.75" customHeight="1">
      <c r="A116" s="4"/>
      <c r="B116" s="4"/>
      <c r="C116" s="4"/>
      <c r="D116" s="4"/>
      <c r="E116" s="4"/>
      <c r="F116" s="4"/>
      <c r="G116" s="4"/>
      <c r="H116" s="4"/>
      <c r="I116" s="4"/>
    </row>
    <row r="117" spans="1:9" ht="12.75" customHeight="1">
      <c r="A117" s="4"/>
      <c r="B117" s="4"/>
      <c r="C117" s="4"/>
      <c r="D117" s="4"/>
      <c r="E117" s="4"/>
      <c r="F117" s="4"/>
      <c r="G117" s="4"/>
      <c r="H117" s="4"/>
      <c r="I117" s="4"/>
    </row>
    <row r="118" spans="1:9" ht="12.7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spans="1:9" ht="12.75" customHeight="1">
      <c r="A119" s="4"/>
      <c r="B119" s="4"/>
      <c r="C119" s="4"/>
      <c r="D119" s="4"/>
      <c r="E119" s="4"/>
      <c r="F119" s="4"/>
      <c r="G119" s="4"/>
      <c r="H119" s="4"/>
      <c r="I119" s="4"/>
    </row>
    <row r="120" spans="1:9" ht="12.75" customHeight="1">
      <c r="A120" s="4"/>
      <c r="B120" s="4"/>
      <c r="C120" s="4"/>
      <c r="D120" s="4"/>
      <c r="E120" s="4"/>
      <c r="F120" s="4"/>
      <c r="G120" s="4"/>
      <c r="H120" s="4"/>
      <c r="I120" s="4"/>
    </row>
    <row r="121" spans="1:9" ht="12.75" customHeight="1">
      <c r="A121" s="4"/>
      <c r="B121" s="4"/>
      <c r="C121" s="4"/>
      <c r="D121" s="4"/>
      <c r="E121" s="4"/>
      <c r="F121" s="4"/>
      <c r="G121" s="4"/>
      <c r="H121" s="4"/>
      <c r="I121" s="4"/>
    </row>
    <row r="122" spans="1:9" ht="12.75" customHeight="1">
      <c r="A122" s="4"/>
      <c r="B122" s="4"/>
      <c r="C122" s="4"/>
      <c r="D122" s="4"/>
      <c r="E122" s="4"/>
      <c r="F122" s="4"/>
      <c r="G122" s="4"/>
      <c r="H122" s="4"/>
      <c r="I122" s="4"/>
    </row>
    <row r="123" spans="1:9" ht="12.75" customHeight="1">
      <c r="A123" s="4"/>
      <c r="B123" s="4"/>
      <c r="C123" s="4"/>
      <c r="D123" s="4"/>
      <c r="E123" s="4"/>
      <c r="F123" s="4"/>
      <c r="G123" s="4"/>
      <c r="H123" s="4"/>
      <c r="I123" s="4"/>
    </row>
    <row r="124" spans="1:9" ht="12.75" customHeight="1">
      <c r="A124" s="4"/>
      <c r="B124" s="4"/>
      <c r="C124" s="4"/>
      <c r="D124" s="4"/>
      <c r="E124" s="4"/>
      <c r="F124" s="4"/>
      <c r="G124" s="4"/>
      <c r="H124" s="4"/>
      <c r="I124" s="4"/>
    </row>
    <row r="125" spans="1:9" ht="12.75" customHeight="1">
      <c r="A125" s="4"/>
      <c r="B125" s="4"/>
      <c r="C125" s="4"/>
      <c r="D125" s="4"/>
      <c r="E125" s="4"/>
      <c r="F125" s="4"/>
      <c r="G125" s="4"/>
      <c r="H125" s="4"/>
      <c r="I125" s="4"/>
    </row>
    <row r="126" spans="1:9" ht="12.75" customHeight="1">
      <c r="A126" s="4"/>
      <c r="B126" s="4"/>
      <c r="C126" s="4"/>
      <c r="D126" s="4"/>
      <c r="E126" s="4"/>
      <c r="F126" s="4"/>
      <c r="G126" s="4"/>
      <c r="H126" s="4"/>
      <c r="I126" s="4"/>
    </row>
    <row r="127" spans="1:9" ht="12.75" customHeight="1">
      <c r="A127" s="4"/>
      <c r="B127" s="4"/>
      <c r="C127" s="4"/>
      <c r="D127" s="4"/>
      <c r="E127" s="4"/>
      <c r="F127" s="4"/>
      <c r="G127" s="4"/>
      <c r="H127" s="4"/>
      <c r="I127" s="4"/>
    </row>
    <row r="128" spans="1:9" ht="12.75" customHeight="1">
      <c r="A128" s="4"/>
      <c r="B128" s="4"/>
      <c r="C128" s="4"/>
      <c r="D128" s="4"/>
      <c r="E128" s="4"/>
      <c r="F128" s="4"/>
      <c r="G128" s="4"/>
      <c r="H128" s="4"/>
      <c r="I128" s="4"/>
    </row>
    <row r="129" spans="1:9" ht="12.75" customHeight="1">
      <c r="A129" s="4"/>
      <c r="B129" s="4"/>
      <c r="C129" s="4"/>
      <c r="D129" s="4"/>
      <c r="E129" s="4"/>
      <c r="F129" s="4"/>
      <c r="G129" s="4"/>
      <c r="H129" s="4"/>
      <c r="I129" s="4"/>
    </row>
    <row r="130" spans="1:9" ht="12.75" customHeight="1">
      <c r="A130" s="4"/>
      <c r="B130" s="4"/>
      <c r="C130" s="4"/>
      <c r="D130" s="4"/>
      <c r="E130" s="4"/>
      <c r="F130" s="4"/>
      <c r="G130" s="4"/>
      <c r="H130" s="4"/>
      <c r="I130" s="4"/>
    </row>
    <row r="131" spans="1:9" ht="12.75" customHeight="1">
      <c r="A131" s="4"/>
      <c r="B131" s="4"/>
      <c r="C131" s="4"/>
      <c r="D131" s="4"/>
      <c r="E131" s="4"/>
      <c r="F131" s="4"/>
      <c r="G131" s="4"/>
      <c r="H131" s="4"/>
      <c r="I131" s="4"/>
    </row>
    <row r="132" spans="1:9" ht="12.75" customHeight="1">
      <c r="A132" s="4"/>
      <c r="B132" s="4"/>
      <c r="C132" s="4"/>
      <c r="D132" s="4"/>
      <c r="E132" s="4"/>
      <c r="F132" s="4"/>
      <c r="G132" s="4"/>
      <c r="H132" s="4"/>
      <c r="I132" s="4"/>
    </row>
    <row r="133" spans="1:9" ht="12.75" customHeight="1">
      <c r="A133" s="4"/>
      <c r="B133" s="4"/>
      <c r="C133" s="4"/>
      <c r="D133" s="4"/>
      <c r="E133" s="4"/>
      <c r="F133" s="4"/>
      <c r="G133" s="4"/>
      <c r="H133" s="4"/>
      <c r="I133" s="4"/>
    </row>
    <row r="134" spans="1:9" ht="12.75" customHeight="1">
      <c r="A134" s="4"/>
      <c r="B134" s="4"/>
      <c r="C134" s="4"/>
      <c r="D134" s="4"/>
      <c r="E134" s="4"/>
      <c r="F134" s="4"/>
      <c r="G134" s="4"/>
      <c r="H134" s="4"/>
      <c r="I134" s="4"/>
    </row>
    <row r="135" spans="1:9" ht="12.75" customHeight="1">
      <c r="A135" s="4"/>
      <c r="B135" s="4"/>
      <c r="C135" s="4"/>
      <c r="D135" s="4"/>
      <c r="E135" s="4"/>
      <c r="F135" s="4"/>
      <c r="G135" s="4"/>
      <c r="H135" s="4"/>
      <c r="I135" s="4"/>
    </row>
    <row r="136" spans="1:9" ht="12.75" customHeight="1">
      <c r="A136" s="4"/>
      <c r="B136" s="4"/>
      <c r="C136" s="4"/>
      <c r="D136" s="4"/>
      <c r="E136" s="4"/>
      <c r="F136" s="4"/>
      <c r="G136" s="4"/>
      <c r="H136" s="4"/>
      <c r="I136" s="4"/>
    </row>
    <row r="137" spans="1:9" ht="12.75" customHeight="1">
      <c r="A137" s="4"/>
      <c r="B137" s="4"/>
      <c r="C137" s="4"/>
      <c r="D137" s="4"/>
      <c r="E137" s="4"/>
      <c r="F137" s="4"/>
      <c r="G137" s="4"/>
      <c r="H137" s="4"/>
      <c r="I137" s="4"/>
    </row>
    <row r="138" spans="1:9" ht="12.75" customHeight="1">
      <c r="A138" s="4"/>
      <c r="B138" s="4"/>
      <c r="C138" s="4"/>
      <c r="D138" s="4"/>
      <c r="E138" s="4"/>
      <c r="F138" s="4"/>
      <c r="G138" s="4"/>
      <c r="H138" s="4"/>
      <c r="I138" s="4"/>
    </row>
    <row r="139" spans="1:9" ht="12.75" customHeight="1">
      <c r="A139" s="4"/>
      <c r="B139" s="4"/>
      <c r="C139" s="4"/>
      <c r="D139" s="4"/>
      <c r="E139" s="4"/>
      <c r="F139" s="4"/>
      <c r="G139" s="4"/>
      <c r="H139" s="4"/>
      <c r="I139" s="4"/>
    </row>
    <row r="140" spans="1:9" ht="12.75" customHeight="1">
      <c r="A140" s="4"/>
      <c r="B140" s="4"/>
      <c r="C140" s="4"/>
      <c r="D140" s="4"/>
      <c r="E140" s="4"/>
      <c r="F140" s="4"/>
      <c r="G140" s="4"/>
      <c r="H140" s="4"/>
      <c r="I140" s="4"/>
    </row>
    <row r="141" spans="1:9" ht="12.75" customHeight="1">
      <c r="A141" s="4"/>
      <c r="B141" s="4"/>
      <c r="C141" s="4"/>
      <c r="D141" s="4"/>
      <c r="E141" s="4"/>
      <c r="F141" s="4"/>
      <c r="G141" s="4"/>
      <c r="H141" s="4"/>
      <c r="I141" s="4"/>
    </row>
    <row r="142" spans="1:9" ht="12.75" customHeight="1">
      <c r="A142" s="4"/>
      <c r="B142" s="4"/>
      <c r="C142" s="4"/>
      <c r="D142" s="4"/>
      <c r="E142" s="4"/>
      <c r="F142" s="4"/>
      <c r="G142" s="4"/>
      <c r="H142" s="4"/>
      <c r="I142" s="4"/>
    </row>
    <row r="143" spans="1:9" ht="12.75" customHeight="1">
      <c r="A143" s="4"/>
      <c r="B143" s="4"/>
      <c r="C143" s="4"/>
      <c r="D143" s="4"/>
      <c r="E143" s="4"/>
      <c r="F143" s="4"/>
      <c r="G143" s="4"/>
      <c r="H143" s="4"/>
      <c r="I143" s="4"/>
    </row>
    <row r="144" spans="1:9" ht="12.75" customHeight="1">
      <c r="A144" s="4"/>
      <c r="B144" s="4"/>
      <c r="C144" s="4"/>
      <c r="D144" s="4"/>
      <c r="E144" s="4"/>
      <c r="F144" s="4"/>
      <c r="G144" s="4"/>
      <c r="H144" s="4"/>
      <c r="I144" s="4"/>
    </row>
    <row r="145" spans="1:9" ht="12.75" customHeight="1">
      <c r="A145" s="4"/>
      <c r="B145" s="4"/>
      <c r="C145" s="4"/>
      <c r="D145" s="4"/>
      <c r="E145" s="4"/>
      <c r="F145" s="4"/>
      <c r="G145" s="4"/>
      <c r="H145" s="4"/>
      <c r="I145" s="4"/>
    </row>
    <row r="146" spans="1:9" ht="12.75" customHeight="1">
      <c r="A146" s="4"/>
      <c r="B146" s="4"/>
      <c r="C146" s="4"/>
      <c r="D146" s="4"/>
      <c r="E146" s="4"/>
      <c r="F146" s="4"/>
      <c r="G146" s="4"/>
      <c r="H146" s="4"/>
      <c r="I146" s="4"/>
    </row>
    <row r="147" spans="1:9" ht="12.75" customHeight="1">
      <c r="A147" s="4"/>
      <c r="B147" s="4"/>
      <c r="C147" s="4"/>
      <c r="D147" s="4"/>
      <c r="E147" s="4"/>
      <c r="F147" s="4"/>
      <c r="G147" s="4"/>
      <c r="H147" s="4"/>
      <c r="I147" s="4"/>
    </row>
    <row r="148" spans="1:9" ht="12.75" customHeight="1">
      <c r="A148" s="4"/>
      <c r="B148" s="4"/>
      <c r="C148" s="4"/>
      <c r="D148" s="4"/>
      <c r="E148" s="4"/>
      <c r="F148" s="4"/>
      <c r="G148" s="4"/>
      <c r="H148" s="4"/>
      <c r="I148" s="4"/>
    </row>
    <row r="149" spans="1:9" ht="12.75" customHeight="1">
      <c r="A149" s="4"/>
      <c r="B149" s="4"/>
      <c r="C149" s="4"/>
      <c r="D149" s="4"/>
      <c r="E149" s="4"/>
      <c r="F149" s="4"/>
      <c r="G149" s="4"/>
      <c r="H149" s="4"/>
      <c r="I149" s="4"/>
    </row>
    <row r="150" spans="1:9" ht="12.75" customHeight="1">
      <c r="A150" s="4"/>
      <c r="B150" s="4"/>
      <c r="C150" s="4"/>
      <c r="D150" s="4"/>
      <c r="E150" s="4"/>
      <c r="F150" s="4"/>
      <c r="G150" s="4"/>
      <c r="H150" s="4"/>
      <c r="I150" s="4"/>
    </row>
    <row r="151" spans="1:9" ht="12.75" customHeight="1">
      <c r="A151" s="4"/>
      <c r="B151" s="4"/>
      <c r="C151" s="4"/>
      <c r="D151" s="4"/>
      <c r="E151" s="4"/>
      <c r="F151" s="4"/>
      <c r="G151" s="4"/>
      <c r="H151" s="4"/>
      <c r="I151" s="4"/>
    </row>
    <row r="152" spans="1:9" ht="12.75" customHeight="1">
      <c r="A152" s="4"/>
      <c r="B152" s="4"/>
      <c r="C152" s="4"/>
      <c r="D152" s="4"/>
      <c r="E152" s="4"/>
      <c r="F152" s="4"/>
      <c r="G152" s="4"/>
      <c r="H152" s="4"/>
      <c r="I152" s="4"/>
    </row>
    <row r="153" spans="1:9" ht="12.75" customHeight="1">
      <c r="A153" s="4"/>
      <c r="B153" s="4"/>
      <c r="C153" s="4"/>
      <c r="D153" s="4"/>
      <c r="E153" s="4"/>
      <c r="F153" s="4"/>
      <c r="G153" s="4"/>
      <c r="H153" s="4"/>
      <c r="I153" s="4"/>
    </row>
    <row r="154" spans="1:9" ht="12.75" customHeight="1">
      <c r="A154" s="4"/>
      <c r="B154" s="4"/>
      <c r="C154" s="4"/>
      <c r="D154" s="4"/>
      <c r="E154" s="4"/>
      <c r="F154" s="4"/>
      <c r="G154" s="4"/>
      <c r="H154" s="4"/>
      <c r="I154" s="4"/>
    </row>
    <row r="155" spans="1:9" ht="12.75" customHeight="1">
      <c r="A155" s="4"/>
      <c r="B155" s="4"/>
      <c r="C155" s="4"/>
      <c r="D155" s="4"/>
      <c r="E155" s="4"/>
      <c r="F155" s="4"/>
      <c r="G155" s="4"/>
      <c r="H155" s="4"/>
      <c r="I155" s="4"/>
    </row>
    <row r="156" spans="1:9" ht="12.75" customHeight="1">
      <c r="A156" s="4"/>
      <c r="B156" s="4"/>
      <c r="C156" s="4"/>
      <c r="D156" s="4"/>
      <c r="E156" s="4"/>
      <c r="F156" s="4"/>
      <c r="G156" s="4"/>
      <c r="H156" s="4"/>
      <c r="I156" s="4"/>
    </row>
    <row r="157" spans="1:9" ht="12.75" customHeight="1">
      <c r="A157" s="4"/>
      <c r="B157" s="4"/>
      <c r="C157" s="4"/>
      <c r="D157" s="4"/>
      <c r="E157" s="4"/>
      <c r="F157" s="4"/>
      <c r="G157" s="4"/>
      <c r="H157" s="4"/>
      <c r="I157" s="4"/>
    </row>
    <row r="158" spans="1:9" ht="12.75" customHeight="1">
      <c r="A158" s="4"/>
      <c r="B158" s="4"/>
      <c r="C158" s="4"/>
      <c r="D158" s="4"/>
      <c r="E158" s="4"/>
      <c r="F158" s="4"/>
      <c r="G158" s="4"/>
      <c r="H158" s="4"/>
      <c r="I158" s="4"/>
    </row>
    <row r="159" spans="1:9" ht="12.75" customHeight="1">
      <c r="A159" s="4"/>
      <c r="B159" s="4"/>
      <c r="C159" s="4"/>
      <c r="D159" s="4"/>
      <c r="E159" s="4"/>
      <c r="F159" s="4"/>
      <c r="G159" s="4"/>
      <c r="H159" s="4"/>
      <c r="I159" s="4"/>
    </row>
    <row r="160" spans="1:9" ht="12.75" customHeight="1">
      <c r="A160" s="4"/>
      <c r="B160" s="4"/>
      <c r="C160" s="4"/>
      <c r="D160" s="4"/>
      <c r="E160" s="4"/>
      <c r="F160" s="4"/>
      <c r="G160" s="4"/>
      <c r="H160" s="4"/>
      <c r="I160" s="4"/>
    </row>
    <row r="161" spans="1:9" ht="12.75" customHeight="1">
      <c r="A161" s="4"/>
      <c r="B161" s="4"/>
      <c r="C161" s="4"/>
      <c r="D161" s="4"/>
      <c r="E161" s="4"/>
      <c r="F161" s="4"/>
      <c r="G161" s="4"/>
      <c r="H161" s="4"/>
      <c r="I161" s="4"/>
    </row>
    <row r="162" spans="1:9" ht="12.75" customHeight="1">
      <c r="A162" s="4"/>
      <c r="B162" s="4"/>
      <c r="C162" s="4"/>
      <c r="D162" s="4"/>
      <c r="E162" s="4"/>
      <c r="F162" s="4"/>
      <c r="G162" s="4"/>
      <c r="H162" s="4"/>
      <c r="I162" s="4"/>
    </row>
    <row r="163" spans="1:9" ht="12.75" customHeight="1">
      <c r="A163" s="4"/>
      <c r="B163" s="4"/>
      <c r="C163" s="4"/>
      <c r="D163" s="4"/>
      <c r="E163" s="4"/>
      <c r="F163" s="4"/>
      <c r="G163" s="4"/>
      <c r="H163" s="4"/>
      <c r="I163" s="4"/>
    </row>
    <row r="164" spans="1:9" ht="12.75" customHeight="1">
      <c r="A164" s="4"/>
      <c r="B164" s="4"/>
      <c r="C164" s="4"/>
      <c r="D164" s="4"/>
      <c r="E164" s="4"/>
      <c r="F164" s="4"/>
      <c r="G164" s="4"/>
      <c r="H164" s="4"/>
      <c r="I164" s="4"/>
    </row>
    <row r="165" spans="1:9" ht="12.75" customHeight="1">
      <c r="A165" s="4"/>
      <c r="B165" s="4"/>
      <c r="C165" s="4"/>
      <c r="D165" s="4"/>
      <c r="E165" s="4"/>
      <c r="F165" s="4"/>
      <c r="G165" s="4"/>
      <c r="H165" s="4"/>
      <c r="I165" s="4"/>
    </row>
    <row r="166" spans="1:9" ht="12.75" customHeight="1">
      <c r="A166" s="4"/>
      <c r="B166" s="4"/>
      <c r="C166" s="4"/>
      <c r="D166" s="4"/>
      <c r="E166" s="4"/>
      <c r="F166" s="4"/>
      <c r="G166" s="4"/>
      <c r="H166" s="4"/>
      <c r="I166" s="4"/>
    </row>
    <row r="167" spans="1:9" ht="12.75" customHeight="1">
      <c r="A167" s="4"/>
      <c r="B167" s="4"/>
      <c r="C167" s="4"/>
      <c r="D167" s="4"/>
      <c r="E167" s="4"/>
      <c r="F167" s="4"/>
      <c r="G167" s="4"/>
      <c r="H167" s="4"/>
      <c r="I167" s="4"/>
    </row>
    <row r="168" spans="1:9" ht="12.75" customHeight="1">
      <c r="A168" s="4"/>
      <c r="B168" s="4"/>
      <c r="C168" s="4"/>
      <c r="D168" s="4"/>
      <c r="E168" s="4"/>
      <c r="F168" s="4"/>
      <c r="G168" s="4"/>
      <c r="H168" s="4"/>
      <c r="I168" s="4"/>
    </row>
    <row r="169" spans="1:9" ht="12.75" customHeight="1">
      <c r="A169" s="4"/>
      <c r="B169" s="4"/>
      <c r="C169" s="4"/>
      <c r="D169" s="4"/>
      <c r="E169" s="4"/>
      <c r="F169" s="4"/>
      <c r="G169" s="4"/>
      <c r="H169" s="4"/>
      <c r="I169" s="4"/>
    </row>
    <row r="170" spans="1:9" ht="12.75" customHeight="1">
      <c r="A170" s="4"/>
      <c r="B170" s="4"/>
      <c r="C170" s="4"/>
      <c r="D170" s="4"/>
      <c r="E170" s="4"/>
      <c r="F170" s="4"/>
      <c r="G170" s="4"/>
      <c r="H170" s="4"/>
      <c r="I170" s="4"/>
    </row>
    <row r="171" spans="1:9" ht="12.75" customHeight="1">
      <c r="A171" s="4"/>
      <c r="B171" s="4"/>
      <c r="C171" s="4"/>
      <c r="D171" s="4"/>
      <c r="E171" s="4"/>
      <c r="F171" s="4"/>
      <c r="G171" s="4"/>
      <c r="H171" s="4"/>
      <c r="I171" s="4"/>
    </row>
    <row r="172" spans="1:9" ht="12.75" customHeight="1">
      <c r="A172" s="4"/>
      <c r="B172" s="4"/>
      <c r="C172" s="4"/>
      <c r="D172" s="4"/>
      <c r="E172" s="4"/>
      <c r="F172" s="4"/>
      <c r="G172" s="4"/>
      <c r="H172" s="4"/>
      <c r="I172" s="4"/>
    </row>
    <row r="173" spans="1:9" ht="12.75" customHeight="1">
      <c r="A173" s="4"/>
      <c r="B173" s="4"/>
      <c r="C173" s="4"/>
      <c r="D173" s="4"/>
      <c r="E173" s="4"/>
      <c r="F173" s="4"/>
      <c r="G173" s="4"/>
      <c r="H173" s="4"/>
      <c r="I173" s="4"/>
    </row>
    <row r="174" spans="1:9" ht="12.75" customHeight="1">
      <c r="A174" s="4"/>
      <c r="B174" s="4"/>
      <c r="C174" s="4"/>
      <c r="D174" s="4"/>
      <c r="E174" s="4"/>
      <c r="F174" s="4"/>
      <c r="G174" s="4"/>
      <c r="H174" s="4"/>
      <c r="I174" s="4"/>
    </row>
    <row r="175" spans="1:9" ht="12.75" customHeight="1">
      <c r="A175" s="4"/>
      <c r="B175" s="4"/>
      <c r="C175" s="4"/>
      <c r="D175" s="4"/>
      <c r="E175" s="4"/>
      <c r="F175" s="4"/>
      <c r="G175" s="4"/>
      <c r="H175" s="4"/>
      <c r="I175" s="4"/>
    </row>
    <row r="176" spans="1:9" ht="12.75" customHeight="1">
      <c r="A176" s="4"/>
      <c r="B176" s="4"/>
      <c r="C176" s="4"/>
      <c r="D176" s="4"/>
      <c r="E176" s="4"/>
      <c r="F176" s="4"/>
      <c r="G176" s="4"/>
      <c r="H176" s="4"/>
      <c r="I176" s="4"/>
    </row>
    <row r="177" spans="1:9" ht="12.75" customHeight="1">
      <c r="A177" s="4"/>
      <c r="B177" s="4"/>
      <c r="C177" s="4"/>
      <c r="D177" s="4"/>
      <c r="E177" s="4"/>
      <c r="F177" s="4"/>
      <c r="G177" s="4"/>
      <c r="H177" s="4"/>
      <c r="I177" s="4"/>
    </row>
    <row r="178" spans="1:9" ht="12.75" customHeight="1">
      <c r="A178" s="4"/>
      <c r="B178" s="4"/>
      <c r="C178" s="4"/>
      <c r="D178" s="4"/>
      <c r="E178" s="4"/>
      <c r="F178" s="4"/>
      <c r="G178" s="4"/>
      <c r="H178" s="4"/>
      <c r="I178" s="4"/>
    </row>
    <row r="179" spans="1:9" ht="12.75" customHeight="1">
      <c r="A179" s="4"/>
      <c r="B179" s="4"/>
      <c r="C179" s="4"/>
      <c r="D179" s="4"/>
      <c r="E179" s="4"/>
      <c r="F179" s="4"/>
      <c r="G179" s="4"/>
      <c r="H179" s="4"/>
      <c r="I179" s="4"/>
    </row>
    <row r="180" spans="1:9" ht="12.75" customHeight="1">
      <c r="A180" s="4"/>
      <c r="B180" s="4"/>
      <c r="C180" s="4"/>
      <c r="D180" s="4"/>
      <c r="E180" s="4"/>
      <c r="F180" s="4"/>
      <c r="G180" s="4"/>
      <c r="H180" s="4"/>
      <c r="I180" s="4"/>
    </row>
    <row r="181" spans="1:9" ht="12.75" customHeight="1">
      <c r="A181" s="4"/>
      <c r="B181" s="4"/>
      <c r="C181" s="4"/>
      <c r="D181" s="4"/>
      <c r="E181" s="4"/>
      <c r="F181" s="4"/>
      <c r="G181" s="4"/>
      <c r="H181" s="4"/>
      <c r="I181" s="4"/>
    </row>
    <row r="182" spans="1:9" ht="12.75" customHeight="1">
      <c r="A182" s="4"/>
      <c r="B182" s="4"/>
      <c r="C182" s="4"/>
      <c r="D182" s="4"/>
      <c r="E182" s="4"/>
      <c r="F182" s="4"/>
      <c r="G182" s="4"/>
      <c r="H182" s="4"/>
      <c r="I182" s="4"/>
    </row>
    <row r="183" spans="1:9" ht="12.75" customHeight="1">
      <c r="A183" s="4"/>
      <c r="B183" s="4"/>
      <c r="C183" s="4"/>
      <c r="D183" s="4"/>
      <c r="E183" s="4"/>
      <c r="F183" s="4"/>
      <c r="G183" s="4"/>
      <c r="H183" s="4"/>
      <c r="I183" s="4"/>
    </row>
    <row r="184" spans="1:9" ht="12.75" customHeight="1">
      <c r="A184" s="4"/>
      <c r="B184" s="4"/>
      <c r="C184" s="4"/>
      <c r="D184" s="4"/>
      <c r="E184" s="4"/>
      <c r="F184" s="4"/>
      <c r="G184" s="4"/>
      <c r="H184" s="4"/>
      <c r="I184" s="4"/>
    </row>
    <row r="185" spans="1:9" ht="12.75" customHeight="1">
      <c r="A185" s="4"/>
      <c r="B185" s="4"/>
      <c r="C185" s="4"/>
      <c r="D185" s="4"/>
      <c r="E185" s="4"/>
      <c r="F185" s="4"/>
      <c r="G185" s="4"/>
      <c r="H185" s="4"/>
      <c r="I185" s="4"/>
    </row>
    <row r="186" spans="1:9" ht="12.75" customHeight="1">
      <c r="A186" s="4"/>
      <c r="B186" s="4"/>
      <c r="C186" s="4"/>
      <c r="D186" s="4"/>
      <c r="E186" s="4"/>
      <c r="F186" s="4"/>
      <c r="G186" s="4"/>
      <c r="H186" s="4"/>
      <c r="I186" s="4"/>
    </row>
    <row r="187" spans="1:9" ht="12.75" customHeight="1">
      <c r="A187" s="4"/>
      <c r="B187" s="4"/>
      <c r="C187" s="4"/>
      <c r="D187" s="4"/>
      <c r="E187" s="4"/>
      <c r="F187" s="4"/>
      <c r="G187" s="4"/>
      <c r="H187" s="4"/>
      <c r="I187" s="4"/>
    </row>
    <row r="188" spans="1:9" ht="12.75" customHeight="1">
      <c r="A188" s="4"/>
      <c r="B188" s="4"/>
      <c r="C188" s="4"/>
      <c r="D188" s="4"/>
      <c r="E188" s="4"/>
      <c r="F188" s="4"/>
      <c r="G188" s="4"/>
      <c r="H188" s="4"/>
      <c r="I188" s="4"/>
    </row>
    <row r="189" spans="1:9" ht="12.75" customHeight="1">
      <c r="A189" s="4"/>
      <c r="B189" s="4"/>
      <c r="C189" s="4"/>
      <c r="D189" s="4"/>
      <c r="E189" s="4"/>
      <c r="F189" s="4"/>
      <c r="G189" s="4"/>
      <c r="H189" s="4"/>
      <c r="I189" s="4"/>
    </row>
    <row r="190" spans="1:9" ht="12.75" customHeight="1">
      <c r="A190" s="4"/>
      <c r="B190" s="4"/>
      <c r="C190" s="4"/>
      <c r="D190" s="4"/>
      <c r="E190" s="4"/>
      <c r="F190" s="4"/>
      <c r="G190" s="4"/>
      <c r="H190" s="4"/>
      <c r="I190" s="4"/>
    </row>
    <row r="191" spans="1:9" ht="12.75" customHeight="1">
      <c r="A191" s="4"/>
      <c r="B191" s="4"/>
      <c r="C191" s="4"/>
      <c r="D191" s="4"/>
      <c r="E191" s="4"/>
      <c r="F191" s="4"/>
      <c r="G191" s="4"/>
      <c r="H191" s="4"/>
      <c r="I191" s="4"/>
    </row>
    <row r="192" spans="1:9" ht="12.75" customHeight="1">
      <c r="A192" s="4"/>
      <c r="B192" s="4"/>
      <c r="C192" s="4"/>
      <c r="D192" s="4"/>
      <c r="E192" s="4"/>
      <c r="F192" s="4"/>
      <c r="G192" s="4"/>
      <c r="H192" s="4"/>
      <c r="I192" s="4"/>
    </row>
    <row r="193" spans="1:9" ht="12.75" customHeight="1">
      <c r="A193" s="4"/>
      <c r="B193" s="4"/>
      <c r="C193" s="4"/>
      <c r="D193" s="4"/>
      <c r="E193" s="4"/>
      <c r="F193" s="4"/>
      <c r="G193" s="4"/>
      <c r="H193" s="4"/>
      <c r="I193" s="4"/>
    </row>
    <row r="194" spans="1:9" ht="12.75" customHeight="1">
      <c r="A194" s="4"/>
      <c r="B194" s="4"/>
      <c r="C194" s="4"/>
      <c r="D194" s="4"/>
      <c r="E194" s="4"/>
      <c r="F194" s="4"/>
      <c r="G194" s="4"/>
      <c r="H194" s="4"/>
      <c r="I194" s="4"/>
    </row>
    <row r="195" spans="1:9" ht="12.75" customHeight="1">
      <c r="A195" s="4"/>
      <c r="B195" s="4"/>
      <c r="C195" s="4"/>
      <c r="D195" s="4"/>
      <c r="E195" s="4"/>
      <c r="F195" s="4"/>
      <c r="G195" s="4"/>
      <c r="H195" s="4"/>
      <c r="I195" s="4"/>
    </row>
    <row r="196" spans="1:9" ht="12.75" customHeight="1">
      <c r="A196" s="4"/>
      <c r="B196" s="4"/>
      <c r="C196" s="4"/>
      <c r="D196" s="4"/>
      <c r="E196" s="4"/>
      <c r="F196" s="4"/>
      <c r="G196" s="4"/>
      <c r="H196" s="4"/>
      <c r="I196" s="4"/>
    </row>
    <row r="197" spans="1:9" ht="12.75" customHeight="1">
      <c r="A197" s="4"/>
      <c r="B197" s="4"/>
      <c r="C197" s="4"/>
      <c r="D197" s="4"/>
      <c r="E197" s="4"/>
      <c r="F197" s="4"/>
      <c r="G197" s="4"/>
      <c r="H197" s="4"/>
      <c r="I197" s="4"/>
    </row>
    <row r="198" spans="1:9" ht="12.75" customHeight="1">
      <c r="A198" s="4"/>
      <c r="B198" s="4"/>
      <c r="C198" s="4"/>
      <c r="D198" s="4"/>
      <c r="E198" s="4"/>
      <c r="F198" s="4"/>
      <c r="G198" s="4"/>
      <c r="H198" s="4"/>
      <c r="I198" s="4"/>
    </row>
    <row r="199" spans="1:9" ht="12.75" customHeight="1">
      <c r="A199" s="4"/>
      <c r="B199" s="4"/>
      <c r="C199" s="4"/>
      <c r="D199" s="4"/>
      <c r="E199" s="4"/>
      <c r="F199" s="4"/>
      <c r="G199" s="4"/>
      <c r="H199" s="4"/>
      <c r="I199" s="4"/>
    </row>
    <row r="200" spans="1:9" ht="12.75" customHeight="1">
      <c r="A200" s="4"/>
      <c r="B200" s="4"/>
      <c r="C200" s="4"/>
      <c r="D200" s="4"/>
      <c r="E200" s="4"/>
      <c r="F200" s="4"/>
      <c r="G200" s="4"/>
      <c r="H200" s="4"/>
      <c r="I200" s="4"/>
    </row>
    <row r="201" spans="1:9" ht="12.75" customHeight="1">
      <c r="A201" s="4"/>
      <c r="B201" s="4"/>
      <c r="C201" s="4"/>
      <c r="D201" s="4"/>
      <c r="E201" s="4"/>
      <c r="F201" s="4"/>
      <c r="G201" s="4"/>
      <c r="H201" s="4"/>
      <c r="I201" s="4"/>
    </row>
    <row r="202" spans="1:9" ht="12.75" customHeight="1">
      <c r="A202" s="4"/>
      <c r="B202" s="4"/>
      <c r="C202" s="4"/>
      <c r="D202" s="4"/>
      <c r="E202" s="4"/>
      <c r="F202" s="4"/>
      <c r="G202" s="4"/>
      <c r="H202" s="4"/>
      <c r="I202" s="4"/>
    </row>
    <row r="203" spans="1:9" ht="12.75" customHeight="1">
      <c r="A203" s="4"/>
      <c r="B203" s="4"/>
      <c r="C203" s="4"/>
      <c r="D203" s="4"/>
      <c r="E203" s="4"/>
      <c r="F203" s="4"/>
      <c r="G203" s="4"/>
      <c r="H203" s="4"/>
      <c r="I203" s="4"/>
    </row>
    <row r="204" spans="1:9" ht="12.75" customHeight="1">
      <c r="A204" s="4"/>
      <c r="B204" s="4"/>
      <c r="C204" s="4"/>
      <c r="D204" s="4"/>
      <c r="E204" s="4"/>
      <c r="F204" s="4"/>
      <c r="G204" s="4"/>
      <c r="H204" s="4"/>
      <c r="I204" s="4"/>
    </row>
    <row r="205" spans="1:9" ht="12.75" customHeight="1">
      <c r="A205" s="4"/>
      <c r="B205" s="4"/>
      <c r="C205" s="4"/>
      <c r="D205" s="4"/>
      <c r="E205" s="4"/>
      <c r="F205" s="4"/>
      <c r="G205" s="4"/>
      <c r="H205" s="4"/>
      <c r="I205" s="4"/>
    </row>
    <row r="206" spans="1:9" ht="12.75" customHeight="1">
      <c r="A206" s="4"/>
      <c r="B206" s="4"/>
      <c r="C206" s="4"/>
      <c r="D206" s="4"/>
      <c r="E206" s="4"/>
      <c r="F206" s="4"/>
      <c r="G206" s="4"/>
      <c r="H206" s="4"/>
      <c r="I206" s="4"/>
    </row>
    <row r="207" spans="1:9" ht="12.75" customHeight="1">
      <c r="A207" s="4"/>
      <c r="B207" s="4"/>
      <c r="C207" s="4"/>
      <c r="D207" s="4"/>
      <c r="E207" s="4"/>
      <c r="F207" s="4"/>
      <c r="G207" s="4"/>
      <c r="H207" s="4"/>
      <c r="I207" s="4"/>
    </row>
    <row r="208" spans="1:9" ht="12.75" customHeight="1">
      <c r="A208" s="4"/>
      <c r="B208" s="4"/>
      <c r="C208" s="4"/>
      <c r="D208" s="4"/>
      <c r="E208" s="4"/>
      <c r="F208" s="4"/>
      <c r="G208" s="4"/>
      <c r="H208" s="4"/>
      <c r="I208" s="4"/>
    </row>
    <row r="209" spans="1:9" ht="12.75" customHeight="1">
      <c r="A209" s="4"/>
      <c r="B209" s="4"/>
      <c r="C209" s="4"/>
      <c r="D209" s="4"/>
      <c r="E209" s="4"/>
      <c r="F209" s="4"/>
      <c r="G209" s="4"/>
      <c r="H209" s="4"/>
      <c r="I209" s="4"/>
    </row>
    <row r="210" spans="1:9" ht="12.75" customHeight="1">
      <c r="A210" s="4"/>
      <c r="B210" s="4"/>
      <c r="C210" s="4"/>
      <c r="D210" s="4"/>
      <c r="E210" s="4"/>
      <c r="F210" s="4"/>
      <c r="G210" s="4"/>
      <c r="H210" s="4"/>
      <c r="I210" s="4"/>
    </row>
    <row r="211" spans="1:9" ht="12.75" customHeight="1">
      <c r="A211" s="4"/>
      <c r="B211" s="4"/>
      <c r="C211" s="4"/>
      <c r="D211" s="4"/>
      <c r="E211" s="4"/>
      <c r="F211" s="4"/>
      <c r="G211" s="4"/>
      <c r="H211" s="4"/>
      <c r="I211" s="4"/>
    </row>
    <row r="212" spans="1:9" ht="12.75" customHeight="1">
      <c r="A212" s="4"/>
      <c r="B212" s="4"/>
      <c r="C212" s="4"/>
      <c r="D212" s="4"/>
      <c r="E212" s="4"/>
      <c r="F212" s="4"/>
      <c r="G212" s="4"/>
      <c r="H212" s="4"/>
      <c r="I212" s="4"/>
    </row>
    <row r="213" spans="1:9" ht="12.75" customHeight="1">
      <c r="A213" s="4"/>
      <c r="B213" s="4"/>
      <c r="C213" s="4"/>
      <c r="D213" s="4"/>
      <c r="E213" s="4"/>
      <c r="F213" s="4"/>
      <c r="G213" s="4"/>
      <c r="H213" s="4"/>
      <c r="I213" s="4"/>
    </row>
    <row r="214" spans="1:9" ht="12.75" customHeight="1">
      <c r="A214" s="4"/>
      <c r="B214" s="4"/>
      <c r="C214" s="4"/>
      <c r="D214" s="4"/>
      <c r="E214" s="4"/>
      <c r="F214" s="4"/>
      <c r="G214" s="4"/>
      <c r="H214" s="4"/>
      <c r="I214" s="4"/>
    </row>
    <row r="215" spans="1:9" ht="12.75" customHeight="1">
      <c r="A215" s="4"/>
      <c r="B215" s="4"/>
      <c r="C215" s="4"/>
      <c r="D215" s="4"/>
      <c r="E215" s="4"/>
      <c r="F215" s="4"/>
      <c r="G215" s="4"/>
      <c r="H215" s="4"/>
      <c r="I215" s="4"/>
    </row>
    <row r="216" spans="1:9" ht="12.75" customHeight="1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2.75" customHeight="1">
      <c r="A217" s="4"/>
      <c r="B217" s="4"/>
      <c r="C217" s="4"/>
      <c r="D217" s="4"/>
      <c r="E217" s="4"/>
      <c r="F217" s="4"/>
      <c r="G217" s="4"/>
      <c r="H217" s="4"/>
      <c r="I217" s="4"/>
    </row>
    <row r="218" spans="1:9" ht="12.75" customHeight="1">
      <c r="A218" s="4"/>
      <c r="B218" s="4"/>
      <c r="C218" s="4"/>
      <c r="D218" s="4"/>
      <c r="E218" s="4"/>
      <c r="F218" s="4"/>
      <c r="G218" s="4"/>
      <c r="H218" s="4"/>
      <c r="I218" s="4"/>
    </row>
    <row r="219" spans="1:9" ht="12.75" customHeight="1">
      <c r="A219" s="4"/>
      <c r="B219" s="4"/>
      <c r="C219" s="4"/>
      <c r="D219" s="4"/>
      <c r="E219" s="4"/>
      <c r="F219" s="4"/>
      <c r="G219" s="4"/>
      <c r="H219" s="4"/>
      <c r="I219" s="4"/>
    </row>
    <row r="220" spans="1:9" ht="12.75" customHeight="1">
      <c r="A220" s="4"/>
      <c r="B220" s="4"/>
      <c r="C220" s="4"/>
      <c r="D220" s="4"/>
      <c r="E220" s="4"/>
      <c r="F220" s="4"/>
      <c r="G220" s="4"/>
      <c r="H220" s="4"/>
      <c r="I220" s="4"/>
    </row>
    <row r="221" spans="1:9" ht="12.75" customHeight="1">
      <c r="A221" s="4"/>
      <c r="B221" s="4"/>
      <c r="C221" s="4"/>
      <c r="D221" s="4"/>
      <c r="E221" s="4"/>
      <c r="F221" s="4"/>
      <c r="G221" s="4"/>
      <c r="H221" s="4"/>
      <c r="I221" s="4"/>
    </row>
    <row r="222" spans="1:9" ht="12.75" customHeight="1">
      <c r="A222" s="4"/>
      <c r="B222" s="4"/>
      <c r="C222" s="4"/>
      <c r="D222" s="4"/>
      <c r="E222" s="4"/>
      <c r="F222" s="4"/>
      <c r="G222" s="4"/>
      <c r="H222" s="4"/>
      <c r="I222" s="4"/>
    </row>
    <row r="223" spans="1:9" ht="12.75" customHeight="1">
      <c r="A223" s="4"/>
      <c r="B223" s="4"/>
      <c r="C223" s="4"/>
      <c r="D223" s="4"/>
      <c r="E223" s="4"/>
      <c r="F223" s="4"/>
      <c r="G223" s="4"/>
      <c r="H223" s="4"/>
      <c r="I223" s="4"/>
    </row>
    <row r="224" spans="1:9" ht="12.75" customHeight="1">
      <c r="A224" s="4"/>
      <c r="B224" s="4"/>
      <c r="C224" s="4"/>
      <c r="D224" s="4"/>
      <c r="E224" s="4"/>
      <c r="F224" s="4"/>
      <c r="G224" s="4"/>
      <c r="H224" s="4"/>
      <c r="I224" s="4"/>
    </row>
    <row r="225" spans="1:9" ht="12.75" customHeight="1">
      <c r="A225" s="4"/>
      <c r="B225" s="4"/>
      <c r="C225" s="4"/>
      <c r="D225" s="4"/>
      <c r="E225" s="4"/>
      <c r="F225" s="4"/>
      <c r="G225" s="4"/>
      <c r="H225" s="4"/>
      <c r="I225" s="4"/>
    </row>
    <row r="226" spans="1:9" ht="12.75" customHeight="1">
      <c r="A226" s="4"/>
      <c r="B226" s="4"/>
      <c r="C226" s="4"/>
      <c r="D226" s="4"/>
      <c r="E226" s="4"/>
      <c r="F226" s="4"/>
      <c r="G226" s="4"/>
      <c r="H226" s="4"/>
      <c r="I226" s="4"/>
    </row>
    <row r="227" spans="1:9" ht="12.75" customHeight="1">
      <c r="A227" s="4"/>
      <c r="B227" s="4"/>
      <c r="C227" s="4"/>
      <c r="D227" s="4"/>
      <c r="E227" s="4"/>
      <c r="F227" s="4"/>
      <c r="G227" s="4"/>
      <c r="H227" s="4"/>
      <c r="I227" s="4"/>
    </row>
    <row r="228" spans="1:9" ht="12.75" customHeight="1">
      <c r="A228" s="4"/>
      <c r="B228" s="4"/>
      <c r="C228" s="4"/>
      <c r="D228" s="4"/>
      <c r="E228" s="4"/>
      <c r="F228" s="4"/>
      <c r="G228" s="4"/>
      <c r="H228" s="4"/>
      <c r="I228" s="4"/>
    </row>
    <row r="229" spans="1:9" ht="12.75" customHeight="1">
      <c r="A229" s="4"/>
      <c r="B229" s="4"/>
      <c r="C229" s="4"/>
      <c r="D229" s="4"/>
      <c r="E229" s="4"/>
      <c r="F229" s="4"/>
      <c r="G229" s="4"/>
      <c r="H229" s="4"/>
      <c r="I229" s="4"/>
    </row>
    <row r="230" spans="1:9" ht="12.75" customHeight="1">
      <c r="A230" s="4"/>
      <c r="B230" s="4"/>
      <c r="C230" s="4"/>
      <c r="D230" s="4"/>
      <c r="E230" s="4"/>
      <c r="F230" s="4"/>
      <c r="G230" s="4"/>
      <c r="H230" s="4"/>
      <c r="I230" s="4"/>
    </row>
    <row r="231" spans="1:9" ht="12.75" customHeight="1">
      <c r="A231" s="4"/>
      <c r="B231" s="4"/>
      <c r="C231" s="4"/>
      <c r="D231" s="4"/>
      <c r="E231" s="4"/>
      <c r="F231" s="4"/>
      <c r="G231" s="4"/>
      <c r="H231" s="4"/>
      <c r="I231" s="4"/>
    </row>
    <row r="232" spans="1:9" ht="12.75" customHeight="1">
      <c r="A232" s="4"/>
      <c r="B232" s="4"/>
      <c r="C232" s="4"/>
      <c r="D232" s="4"/>
      <c r="E232" s="4"/>
      <c r="F232" s="4"/>
      <c r="G232" s="4"/>
      <c r="H232" s="4"/>
      <c r="I232" s="4"/>
    </row>
    <row r="233" spans="1:9" ht="12.75" customHeight="1">
      <c r="A233" s="4"/>
      <c r="B233" s="4"/>
      <c r="C233" s="4"/>
      <c r="D233" s="4"/>
      <c r="E233" s="4"/>
      <c r="F233" s="4"/>
      <c r="G233" s="4"/>
      <c r="H233" s="4"/>
      <c r="I233" s="4"/>
    </row>
    <row r="234" spans="1:9" ht="12.75" customHeight="1">
      <c r="A234" s="4"/>
      <c r="B234" s="4"/>
      <c r="C234" s="4"/>
      <c r="D234" s="4"/>
      <c r="E234" s="4"/>
      <c r="F234" s="4"/>
      <c r="G234" s="4"/>
      <c r="H234" s="4"/>
      <c r="I234" s="4"/>
    </row>
    <row r="235" spans="1:9" ht="12.75" customHeight="1">
      <c r="A235" s="4"/>
      <c r="B235" s="4"/>
      <c r="C235" s="4"/>
      <c r="D235" s="4"/>
      <c r="E235" s="4"/>
      <c r="F235" s="4"/>
      <c r="G235" s="4"/>
      <c r="H235" s="4"/>
      <c r="I235" s="4"/>
    </row>
    <row r="236" spans="1:9" ht="12.75" customHeight="1">
      <c r="A236" s="4"/>
      <c r="B236" s="4"/>
      <c r="C236" s="4"/>
      <c r="D236" s="4"/>
      <c r="E236" s="4"/>
      <c r="F236" s="4"/>
      <c r="G236" s="4"/>
      <c r="H236" s="4"/>
      <c r="I236" s="4"/>
    </row>
    <row r="237" spans="1:9" ht="12.75" customHeight="1">
      <c r="A237" s="4"/>
      <c r="B237" s="4"/>
      <c r="C237" s="4"/>
      <c r="D237" s="4"/>
      <c r="E237" s="4"/>
      <c r="F237" s="4"/>
      <c r="G237" s="4"/>
      <c r="H237" s="4"/>
      <c r="I237" s="4"/>
    </row>
    <row r="238" spans="1:9" ht="12.75" customHeight="1">
      <c r="A238" s="4"/>
      <c r="B238" s="4"/>
      <c r="C238" s="4"/>
      <c r="D238" s="4"/>
      <c r="E238" s="4"/>
      <c r="F238" s="4"/>
      <c r="G238" s="4"/>
      <c r="H238" s="4"/>
      <c r="I238" s="4"/>
    </row>
    <row r="239" spans="1:9" ht="12.75" customHeight="1">
      <c r="A239" s="4"/>
      <c r="B239" s="4"/>
      <c r="C239" s="4"/>
      <c r="D239" s="4"/>
      <c r="E239" s="4"/>
      <c r="F239" s="4"/>
      <c r="G239" s="4"/>
      <c r="H239" s="4"/>
      <c r="I239" s="4"/>
    </row>
    <row r="240" spans="1:9" ht="12.75" customHeight="1">
      <c r="A240" s="4"/>
      <c r="B240" s="4"/>
      <c r="C240" s="4"/>
      <c r="D240" s="4"/>
      <c r="E240" s="4"/>
      <c r="F240" s="4"/>
      <c r="G240" s="4"/>
      <c r="H240" s="4"/>
      <c r="I240" s="4"/>
    </row>
    <row r="241" spans="1:9" ht="12.75" customHeight="1">
      <c r="A241" s="4"/>
      <c r="B241" s="4"/>
      <c r="C241" s="4"/>
      <c r="D241" s="4"/>
      <c r="E241" s="4"/>
      <c r="F241" s="4"/>
      <c r="G241" s="4"/>
      <c r="H241" s="4"/>
      <c r="I241" s="4"/>
    </row>
    <row r="242" spans="1:9" ht="12.75" customHeight="1">
      <c r="A242" s="4"/>
      <c r="B242" s="4"/>
      <c r="C242" s="4"/>
      <c r="D242" s="4"/>
      <c r="E242" s="4"/>
      <c r="F242" s="4"/>
      <c r="G242" s="4"/>
      <c r="H242" s="4"/>
      <c r="I242" s="4"/>
    </row>
    <row r="243" spans="1:9" ht="12.75" customHeight="1">
      <c r="A243" s="4"/>
      <c r="B243" s="4"/>
      <c r="C243" s="4"/>
      <c r="D243" s="4"/>
      <c r="E243" s="4"/>
      <c r="F243" s="4"/>
      <c r="G243" s="4"/>
      <c r="H243" s="4"/>
      <c r="I243" s="4"/>
    </row>
    <row r="244" spans="1:9" ht="12.75" customHeight="1">
      <c r="A244" s="4"/>
      <c r="B244" s="4"/>
      <c r="C244" s="4"/>
      <c r="D244" s="4"/>
      <c r="E244" s="4"/>
      <c r="F244" s="4"/>
      <c r="G244" s="4"/>
      <c r="H244" s="4"/>
      <c r="I244" s="4"/>
    </row>
    <row r="245" spans="1:9" ht="12.75" customHeight="1">
      <c r="A245" s="4"/>
      <c r="B245" s="4"/>
      <c r="C245" s="4"/>
      <c r="D245" s="4"/>
      <c r="E245" s="4"/>
      <c r="F245" s="4"/>
      <c r="G245" s="4"/>
      <c r="H245" s="4"/>
      <c r="I245" s="4"/>
    </row>
    <row r="246" spans="1:9" ht="12.75" customHeight="1">
      <c r="A246" s="4"/>
      <c r="B246" s="4"/>
      <c r="C246" s="4"/>
      <c r="D246" s="4"/>
      <c r="E246" s="4"/>
      <c r="F246" s="4"/>
      <c r="G246" s="4"/>
      <c r="H246" s="4"/>
      <c r="I246" s="4"/>
    </row>
    <row r="247" spans="1:9" ht="12.75" customHeight="1">
      <c r="A247" s="4"/>
      <c r="B247" s="4"/>
      <c r="C247" s="4"/>
      <c r="D247" s="4"/>
      <c r="E247" s="4"/>
      <c r="F247" s="4"/>
      <c r="G247" s="4"/>
      <c r="H247" s="4"/>
      <c r="I247" s="4"/>
    </row>
    <row r="248" spans="1:9" ht="12.75" customHeight="1">
      <c r="A248" s="4"/>
      <c r="B248" s="4"/>
      <c r="C248" s="4"/>
      <c r="D248" s="4"/>
      <c r="E248" s="4"/>
      <c r="F248" s="4"/>
      <c r="G248" s="4"/>
      <c r="H248" s="4"/>
      <c r="I248" s="4"/>
    </row>
    <row r="249" spans="1:9" ht="12.75" customHeight="1">
      <c r="A249" s="4"/>
      <c r="B249" s="4"/>
      <c r="C249" s="4"/>
      <c r="D249" s="4"/>
      <c r="E249" s="4"/>
      <c r="F249" s="4"/>
      <c r="G249" s="4"/>
      <c r="H249" s="4"/>
      <c r="I249" s="4"/>
    </row>
    <row r="250" spans="1:9" ht="12.75" customHeight="1">
      <c r="A250" s="4"/>
      <c r="B250" s="4"/>
      <c r="C250" s="4"/>
      <c r="D250" s="4"/>
      <c r="E250" s="4"/>
      <c r="F250" s="4"/>
      <c r="G250" s="4"/>
      <c r="H250" s="4"/>
      <c r="I250" s="4"/>
    </row>
    <row r="251" spans="1:9" ht="12.75" customHeight="1">
      <c r="A251" s="4"/>
      <c r="B251" s="4"/>
      <c r="C251" s="4"/>
      <c r="D251" s="4"/>
      <c r="E251" s="4"/>
      <c r="F251" s="4"/>
      <c r="G251" s="4"/>
      <c r="H251" s="4"/>
      <c r="I251" s="4"/>
    </row>
    <row r="252" spans="1:9" ht="12.75" customHeight="1">
      <c r="A252" s="4"/>
      <c r="B252" s="4"/>
      <c r="C252" s="4"/>
      <c r="D252" s="4"/>
      <c r="E252" s="4"/>
      <c r="F252" s="4"/>
      <c r="G252" s="4"/>
      <c r="H252" s="4"/>
      <c r="I252" s="4"/>
    </row>
    <row r="253" spans="1:9" ht="12.75" customHeight="1">
      <c r="A253" s="4"/>
      <c r="B253" s="4"/>
      <c r="C253" s="4"/>
      <c r="D253" s="4"/>
      <c r="E253" s="4"/>
      <c r="F253" s="4"/>
      <c r="G253" s="4"/>
      <c r="H253" s="4"/>
      <c r="I253" s="4"/>
    </row>
    <row r="254" spans="1:9" ht="12.75" customHeight="1">
      <c r="A254" s="4"/>
      <c r="B254" s="4"/>
      <c r="C254" s="4"/>
      <c r="D254" s="4"/>
      <c r="E254" s="4"/>
      <c r="F254" s="4"/>
      <c r="G254" s="4"/>
      <c r="H254" s="4"/>
      <c r="I254" s="4"/>
    </row>
    <row r="255" spans="1:9" ht="12.75" customHeight="1">
      <c r="A255" s="4"/>
      <c r="B255" s="4"/>
      <c r="C255" s="4"/>
      <c r="D255" s="4"/>
      <c r="E255" s="4"/>
      <c r="F255" s="4"/>
      <c r="G255" s="4"/>
      <c r="H255" s="4"/>
      <c r="I255" s="4"/>
    </row>
    <row r="256" spans="1:9" ht="12.75" customHeight="1">
      <c r="A256" s="4"/>
      <c r="B256" s="4"/>
      <c r="C256" s="4"/>
      <c r="D256" s="4"/>
      <c r="E256" s="4"/>
      <c r="F256" s="4"/>
      <c r="G256" s="4"/>
      <c r="H256" s="4"/>
      <c r="I256" s="4"/>
    </row>
    <row r="257" spans="1:9" ht="12.75" customHeight="1">
      <c r="A257" s="4"/>
      <c r="B257" s="4"/>
      <c r="C257" s="4"/>
      <c r="D257" s="4"/>
      <c r="E257" s="4"/>
      <c r="F257" s="4"/>
      <c r="G257" s="4"/>
      <c r="H257" s="4"/>
      <c r="I257" s="4"/>
    </row>
    <row r="258" spans="1:9" ht="12.75" customHeight="1">
      <c r="A258" s="4"/>
      <c r="B258" s="4"/>
      <c r="C258" s="4"/>
      <c r="D258" s="4"/>
      <c r="E258" s="4"/>
      <c r="F258" s="4"/>
      <c r="G258" s="4"/>
      <c r="H258" s="4"/>
      <c r="I258" s="4"/>
    </row>
    <row r="259" spans="1:9" ht="12.75" customHeight="1">
      <c r="A259" s="4"/>
      <c r="B259" s="4"/>
      <c r="C259" s="4"/>
      <c r="D259" s="4"/>
      <c r="E259" s="4"/>
      <c r="F259" s="4"/>
      <c r="G259" s="4"/>
      <c r="H259" s="4"/>
      <c r="I259" s="4"/>
    </row>
    <row r="260" spans="1:9" ht="12.75" customHeight="1">
      <c r="A260" s="4"/>
      <c r="B260" s="4"/>
      <c r="C260" s="4"/>
      <c r="D260" s="4"/>
      <c r="E260" s="4"/>
      <c r="F260" s="4"/>
      <c r="G260" s="4"/>
      <c r="H260" s="4"/>
      <c r="I260" s="4"/>
    </row>
    <row r="261" spans="1:9" ht="12.75" customHeight="1">
      <c r="A261" s="4"/>
      <c r="B261" s="4"/>
      <c r="C261" s="4"/>
      <c r="D261" s="4"/>
      <c r="E261" s="4"/>
      <c r="F261" s="4"/>
      <c r="G261" s="4"/>
      <c r="H261" s="4"/>
      <c r="I261" s="4"/>
    </row>
    <row r="262" spans="1:9" ht="12.75" customHeight="1">
      <c r="A262" s="4"/>
      <c r="B262" s="4"/>
      <c r="C262" s="4"/>
      <c r="D262" s="4"/>
      <c r="E262" s="4"/>
      <c r="F262" s="4"/>
      <c r="G262" s="4"/>
      <c r="H262" s="4"/>
      <c r="I262" s="4"/>
    </row>
    <row r="263" spans="1:9" ht="12.75" customHeight="1">
      <c r="A263" s="4"/>
      <c r="B263" s="4"/>
      <c r="C263" s="4"/>
      <c r="D263" s="4"/>
      <c r="E263" s="4"/>
      <c r="F263" s="4"/>
      <c r="G263" s="4"/>
      <c r="H263" s="4"/>
      <c r="I263" s="4"/>
    </row>
    <row r="264" spans="1:9" ht="12.75" customHeight="1">
      <c r="A264" s="4"/>
      <c r="B264" s="4"/>
      <c r="C264" s="4"/>
      <c r="D264" s="4"/>
      <c r="E264" s="4"/>
      <c r="F264" s="4"/>
      <c r="G264" s="4"/>
      <c r="H264" s="4"/>
      <c r="I264" s="4"/>
    </row>
    <row r="265" spans="1:9" ht="12.75" customHeight="1">
      <c r="A265" s="4"/>
      <c r="B265" s="4"/>
      <c r="C265" s="4"/>
      <c r="D265" s="4"/>
      <c r="E265" s="4"/>
      <c r="F265" s="4"/>
      <c r="G265" s="4"/>
      <c r="H265" s="4"/>
      <c r="I265" s="4"/>
    </row>
    <row r="266" spans="1:9" ht="12.75" customHeight="1">
      <c r="A266" s="4"/>
      <c r="B266" s="4"/>
      <c r="C266" s="4"/>
      <c r="D266" s="4"/>
      <c r="E266" s="4"/>
      <c r="F266" s="4"/>
      <c r="G266" s="4"/>
      <c r="H266" s="4"/>
      <c r="I266" s="4"/>
    </row>
    <row r="267" spans="1:9" ht="12.75" customHeight="1">
      <c r="A267" s="4"/>
      <c r="B267" s="4"/>
      <c r="C267" s="4"/>
      <c r="D267" s="4"/>
      <c r="E267" s="4"/>
      <c r="F267" s="4"/>
      <c r="G267" s="4"/>
      <c r="H267" s="4"/>
      <c r="I267" s="4"/>
    </row>
    <row r="268" spans="1:9" ht="12.75" customHeight="1">
      <c r="A268" s="4"/>
      <c r="B268" s="4"/>
      <c r="C268" s="4"/>
      <c r="D268" s="4"/>
      <c r="E268" s="4"/>
      <c r="F268" s="4"/>
      <c r="G268" s="4"/>
      <c r="H268" s="4"/>
      <c r="I268" s="4"/>
    </row>
    <row r="269" spans="1:9" ht="12.75" customHeight="1">
      <c r="A269" s="4"/>
      <c r="B269" s="4"/>
      <c r="C269" s="4"/>
      <c r="D269" s="4"/>
      <c r="E269" s="4"/>
      <c r="F269" s="4"/>
      <c r="G269" s="4"/>
      <c r="H269" s="4"/>
      <c r="I269" s="4"/>
    </row>
    <row r="270" spans="1:9" ht="12.75" customHeight="1">
      <c r="A270" s="4"/>
      <c r="B270" s="4"/>
      <c r="C270" s="4"/>
      <c r="D270" s="4"/>
      <c r="E270" s="4"/>
      <c r="F270" s="4"/>
      <c r="G270" s="4"/>
      <c r="H270" s="4"/>
      <c r="I270" s="4"/>
    </row>
    <row r="271" spans="1:9" ht="12.75" customHeight="1">
      <c r="A271" s="4"/>
      <c r="B271" s="4"/>
      <c r="C271" s="4"/>
      <c r="D271" s="4"/>
      <c r="E271" s="4"/>
      <c r="F271" s="4"/>
      <c r="G271" s="4"/>
      <c r="H271" s="4"/>
      <c r="I271" s="4"/>
    </row>
    <row r="272" spans="1:9" ht="12.75" customHeight="1">
      <c r="A272" s="4"/>
      <c r="B272" s="4"/>
      <c r="C272" s="4"/>
      <c r="D272" s="4"/>
      <c r="E272" s="4"/>
      <c r="F272" s="4"/>
      <c r="G272" s="4"/>
      <c r="H272" s="4"/>
      <c r="I272" s="4"/>
    </row>
    <row r="273" spans="1:9" ht="12.75" customHeight="1">
      <c r="A273" s="4"/>
      <c r="B273" s="4"/>
      <c r="C273" s="4"/>
      <c r="D273" s="4"/>
      <c r="E273" s="4"/>
      <c r="F273" s="4"/>
      <c r="G273" s="4"/>
      <c r="H273" s="4"/>
      <c r="I273" s="4"/>
    </row>
    <row r="274" spans="1:9" ht="12.75" customHeight="1">
      <c r="A274" s="4"/>
      <c r="B274" s="4"/>
      <c r="C274" s="4"/>
      <c r="D274" s="4"/>
      <c r="E274" s="4"/>
      <c r="F274" s="4"/>
      <c r="G274" s="4"/>
      <c r="H274" s="4"/>
      <c r="I274" s="4"/>
    </row>
    <row r="275" spans="1:9" ht="12.75" customHeight="1">
      <c r="A275" s="4"/>
      <c r="B275" s="4"/>
      <c r="C275" s="4"/>
      <c r="D275" s="4"/>
      <c r="E275" s="4"/>
      <c r="F275" s="4"/>
      <c r="G275" s="4"/>
      <c r="H275" s="4"/>
      <c r="I275" s="4"/>
    </row>
    <row r="276" spans="1:9" ht="12.75" customHeight="1">
      <c r="A276" s="4"/>
      <c r="B276" s="4"/>
      <c r="C276" s="4"/>
      <c r="D276" s="4"/>
      <c r="E276" s="4"/>
      <c r="F276" s="4"/>
      <c r="G276" s="4"/>
      <c r="H276" s="4"/>
      <c r="I276" s="4"/>
    </row>
    <row r="277" spans="1:9" ht="12.75" customHeight="1">
      <c r="A277" s="4"/>
      <c r="B277" s="4"/>
      <c r="C277" s="4"/>
      <c r="D277" s="4"/>
      <c r="E277" s="4"/>
      <c r="F277" s="4"/>
      <c r="G277" s="4"/>
      <c r="H277" s="4"/>
      <c r="I277" s="4"/>
    </row>
    <row r="278" spans="1:9" ht="12.75" customHeight="1">
      <c r="A278" s="4"/>
      <c r="B278" s="4"/>
      <c r="C278" s="4"/>
      <c r="D278" s="4"/>
      <c r="E278" s="4"/>
      <c r="F278" s="4"/>
      <c r="G278" s="4"/>
      <c r="H278" s="4"/>
      <c r="I278" s="4"/>
    </row>
    <row r="279" spans="1:9" ht="12.75" customHeight="1">
      <c r="A279" s="4"/>
      <c r="B279" s="4"/>
      <c r="C279" s="4"/>
      <c r="D279" s="4"/>
      <c r="E279" s="4"/>
      <c r="F279" s="4"/>
      <c r="G279" s="4"/>
      <c r="H279" s="4"/>
      <c r="I279" s="4"/>
    </row>
    <row r="280" spans="1:9" ht="12.75" customHeight="1">
      <c r="A280" s="4"/>
      <c r="B280" s="4"/>
      <c r="C280" s="4"/>
      <c r="D280" s="4"/>
      <c r="E280" s="4"/>
      <c r="F280" s="4"/>
      <c r="G280" s="4"/>
      <c r="H280" s="4"/>
      <c r="I280" s="4"/>
    </row>
    <row r="281" spans="1:9" ht="12.75" customHeight="1">
      <c r="A281" s="4"/>
      <c r="B281" s="4"/>
      <c r="C281" s="4"/>
      <c r="D281" s="4"/>
      <c r="E281" s="4"/>
      <c r="F281" s="4"/>
      <c r="G281" s="4"/>
      <c r="H281" s="4"/>
      <c r="I281" s="4"/>
    </row>
    <row r="282" spans="1:9" ht="12.75" customHeight="1">
      <c r="A282" s="4"/>
      <c r="B282" s="4"/>
      <c r="C282" s="4"/>
      <c r="D282" s="4"/>
      <c r="E282" s="4"/>
      <c r="F282" s="4"/>
      <c r="G282" s="4"/>
      <c r="H282" s="4"/>
      <c r="I282" s="4"/>
    </row>
    <row r="283" spans="1:9" ht="12.75" customHeight="1">
      <c r="A283" s="4"/>
      <c r="B283" s="4"/>
      <c r="C283" s="4"/>
      <c r="D283" s="4"/>
      <c r="E283" s="4"/>
      <c r="F283" s="4"/>
      <c r="G283" s="4"/>
      <c r="H283" s="4"/>
      <c r="I283" s="4"/>
    </row>
    <row r="284" spans="1:9" ht="12.75" customHeight="1">
      <c r="A284" s="4"/>
      <c r="B284" s="4"/>
      <c r="C284" s="4"/>
      <c r="D284" s="4"/>
      <c r="E284" s="4"/>
      <c r="F284" s="4"/>
      <c r="G284" s="4"/>
      <c r="H284" s="4"/>
      <c r="I284" s="4"/>
    </row>
    <row r="285" spans="1:9" ht="12.75" customHeight="1">
      <c r="A285" s="4"/>
      <c r="B285" s="4"/>
      <c r="C285" s="4"/>
      <c r="D285" s="4"/>
      <c r="E285" s="4"/>
      <c r="F285" s="4"/>
      <c r="G285" s="4"/>
      <c r="H285" s="4"/>
      <c r="I285" s="4"/>
    </row>
    <row r="286" spans="1:9" ht="12.75" customHeight="1">
      <c r="A286" s="4"/>
      <c r="B286" s="4"/>
      <c r="C286" s="4"/>
      <c r="D286" s="4"/>
      <c r="E286" s="4"/>
      <c r="F286" s="4"/>
      <c r="G286" s="4"/>
      <c r="H286" s="4"/>
      <c r="I286" s="4"/>
    </row>
    <row r="287" spans="1:9" ht="12.75" customHeight="1">
      <c r="A287" s="4"/>
      <c r="B287" s="4"/>
      <c r="C287" s="4"/>
      <c r="D287" s="4"/>
      <c r="E287" s="4"/>
      <c r="F287" s="4"/>
      <c r="G287" s="4"/>
      <c r="H287" s="4"/>
      <c r="I287" s="4"/>
    </row>
    <row r="288" spans="1:9" ht="12.75" customHeight="1">
      <c r="A288" s="4"/>
      <c r="B288" s="4"/>
      <c r="C288" s="4"/>
      <c r="D288" s="4"/>
      <c r="E288" s="4"/>
      <c r="F288" s="4"/>
      <c r="G288" s="4"/>
      <c r="H288" s="4"/>
      <c r="I288" s="4"/>
    </row>
    <row r="289" spans="1:9" ht="12.75" customHeight="1">
      <c r="A289" s="4"/>
      <c r="B289" s="4"/>
      <c r="C289" s="4"/>
      <c r="D289" s="4"/>
      <c r="E289" s="4"/>
      <c r="F289" s="4"/>
      <c r="G289" s="4"/>
      <c r="H289" s="4"/>
      <c r="I289" s="4"/>
    </row>
    <row r="290" spans="1:9" ht="12.75" customHeight="1">
      <c r="A290" s="4"/>
      <c r="B290" s="4"/>
      <c r="C290" s="4"/>
      <c r="D290" s="4"/>
      <c r="E290" s="4"/>
      <c r="F290" s="4"/>
      <c r="G290" s="4"/>
      <c r="H290" s="4"/>
      <c r="I290" s="4"/>
    </row>
    <row r="291" spans="1:9" ht="12.75" customHeight="1">
      <c r="A291" s="4"/>
      <c r="B291" s="4"/>
      <c r="C291" s="4"/>
      <c r="D291" s="4"/>
      <c r="E291" s="4"/>
      <c r="F291" s="4"/>
      <c r="G291" s="4"/>
      <c r="H291" s="4"/>
      <c r="I291" s="4"/>
    </row>
    <row r="292" spans="1:9" ht="12.75" customHeight="1">
      <c r="A292" s="4"/>
      <c r="B292" s="4"/>
      <c r="C292" s="4"/>
      <c r="D292" s="4"/>
      <c r="E292" s="4"/>
      <c r="F292" s="4"/>
      <c r="G292" s="4"/>
      <c r="H292" s="4"/>
      <c r="I292" s="4"/>
    </row>
    <row r="293" spans="1:9" ht="12.75" customHeight="1">
      <c r="A293" s="4"/>
      <c r="B293" s="4"/>
      <c r="C293" s="4"/>
      <c r="D293" s="4"/>
      <c r="E293" s="4"/>
      <c r="F293" s="4"/>
      <c r="G293" s="4"/>
      <c r="H293" s="4"/>
      <c r="I293" s="4"/>
    </row>
    <row r="294" spans="1:9" ht="12.75" customHeight="1">
      <c r="A294" s="4"/>
      <c r="B294" s="4"/>
      <c r="C294" s="4"/>
      <c r="D294" s="4"/>
      <c r="E294" s="4"/>
      <c r="F294" s="4"/>
      <c r="G294" s="4"/>
      <c r="H294" s="4"/>
      <c r="I294" s="4"/>
    </row>
    <row r="295" spans="1:9" ht="12.75" customHeight="1">
      <c r="A295" s="4"/>
      <c r="B295" s="4"/>
      <c r="C295" s="4"/>
      <c r="D295" s="4"/>
      <c r="E295" s="4"/>
      <c r="F295" s="4"/>
      <c r="G295" s="4"/>
      <c r="H295" s="4"/>
      <c r="I295" s="4"/>
    </row>
    <row r="296" spans="1:9" ht="12.75" customHeight="1">
      <c r="A296" s="4"/>
      <c r="B296" s="4"/>
      <c r="C296" s="4"/>
      <c r="D296" s="4"/>
      <c r="E296" s="4"/>
      <c r="F296" s="4"/>
      <c r="G296" s="4"/>
      <c r="H296" s="4"/>
      <c r="I296" s="4"/>
    </row>
    <row r="297" spans="1:9" ht="12.75" customHeight="1">
      <c r="A297" s="4"/>
      <c r="B297" s="4"/>
      <c r="C297" s="4"/>
      <c r="D297" s="4"/>
      <c r="E297" s="4"/>
      <c r="F297" s="4"/>
      <c r="G297" s="4"/>
      <c r="H297" s="4"/>
      <c r="I297" s="4"/>
    </row>
    <row r="298" spans="1:9" ht="12.75" customHeight="1">
      <c r="A298" s="4"/>
      <c r="B298" s="4"/>
      <c r="C298" s="4"/>
      <c r="D298" s="4"/>
      <c r="E298" s="4"/>
      <c r="F298" s="4"/>
      <c r="G298" s="4"/>
      <c r="H298" s="4"/>
      <c r="I298" s="4"/>
    </row>
    <row r="299" spans="1:9" ht="12.75" customHeight="1">
      <c r="A299" s="4"/>
      <c r="B299" s="4"/>
      <c r="C299" s="4"/>
      <c r="D299" s="4"/>
      <c r="E299" s="4"/>
      <c r="F299" s="4"/>
      <c r="G299" s="4"/>
      <c r="H299" s="4"/>
      <c r="I299" s="4"/>
    </row>
    <row r="300" spans="1:9" ht="12.75" customHeight="1">
      <c r="A300" s="4"/>
      <c r="B300" s="4"/>
      <c r="C300" s="4"/>
      <c r="D300" s="4"/>
      <c r="E300" s="4"/>
      <c r="F300" s="4"/>
      <c r="G300" s="4"/>
      <c r="H300" s="4"/>
      <c r="I300" s="4"/>
    </row>
    <row r="301" spans="1:9" ht="12.75" customHeight="1">
      <c r="A301" s="4"/>
      <c r="B301" s="4"/>
      <c r="C301" s="4"/>
      <c r="D301" s="4"/>
      <c r="E301" s="4"/>
      <c r="F301" s="4"/>
      <c r="G301" s="4"/>
      <c r="H301" s="4"/>
      <c r="I301" s="4"/>
    </row>
    <row r="302" spans="1:9" ht="12.75" customHeight="1">
      <c r="A302" s="4"/>
      <c r="B302" s="4"/>
      <c r="C302" s="4"/>
      <c r="D302" s="4"/>
      <c r="E302" s="4"/>
      <c r="F302" s="4"/>
      <c r="G302" s="4"/>
      <c r="H302" s="4"/>
      <c r="I302" s="4"/>
    </row>
    <row r="303" spans="1:9" ht="12.75" customHeight="1">
      <c r="A303" s="4"/>
      <c r="B303" s="4"/>
      <c r="C303" s="4"/>
      <c r="D303" s="4"/>
      <c r="E303" s="4"/>
      <c r="F303" s="4"/>
      <c r="G303" s="4"/>
      <c r="H303" s="4"/>
      <c r="I303" s="4"/>
    </row>
    <row r="304" spans="1:9" ht="12.75" customHeight="1">
      <c r="A304" s="4"/>
      <c r="B304" s="4"/>
      <c r="C304" s="4"/>
      <c r="D304" s="4"/>
      <c r="E304" s="4"/>
      <c r="F304" s="4"/>
      <c r="G304" s="4"/>
      <c r="H304" s="4"/>
      <c r="I304" s="4"/>
    </row>
    <row r="305" spans="1:9" ht="12.75" customHeight="1">
      <c r="A305" s="4"/>
      <c r="B305" s="4"/>
      <c r="C305" s="4"/>
      <c r="D305" s="4"/>
      <c r="E305" s="4"/>
      <c r="F305" s="4"/>
      <c r="G305" s="4"/>
      <c r="H305" s="4"/>
      <c r="I305" s="4"/>
    </row>
    <row r="306" spans="1:9" ht="12.75" customHeight="1">
      <c r="A306" s="4"/>
      <c r="B306" s="4"/>
      <c r="C306" s="4"/>
      <c r="D306" s="4"/>
      <c r="E306" s="4"/>
      <c r="F306" s="4"/>
      <c r="G306" s="4"/>
      <c r="H306" s="4"/>
      <c r="I306" s="4"/>
    </row>
    <row r="307" spans="1:9" ht="12.75" customHeight="1">
      <c r="A307" s="4"/>
      <c r="B307" s="4"/>
      <c r="C307" s="4"/>
      <c r="D307" s="4"/>
      <c r="E307" s="4"/>
      <c r="F307" s="4"/>
      <c r="G307" s="4"/>
      <c r="H307" s="4"/>
      <c r="I307" s="4"/>
    </row>
    <row r="308" spans="1:9" ht="12.75" customHeight="1">
      <c r="A308" s="4"/>
      <c r="B308" s="4"/>
      <c r="C308" s="4"/>
      <c r="D308" s="4"/>
      <c r="E308" s="4"/>
      <c r="F308" s="4"/>
      <c r="G308" s="4"/>
      <c r="H308" s="4"/>
      <c r="I308" s="4"/>
    </row>
    <row r="309" spans="1:9" ht="12.75" customHeight="1">
      <c r="A309" s="4"/>
      <c r="B309" s="4"/>
      <c r="C309" s="4"/>
      <c r="D309" s="4"/>
      <c r="E309" s="4"/>
      <c r="F309" s="4"/>
      <c r="G309" s="4"/>
      <c r="H309" s="4"/>
      <c r="I309" s="4"/>
    </row>
    <row r="310" spans="1:9" ht="12.75" customHeight="1">
      <c r="A310" s="4"/>
      <c r="B310" s="4"/>
      <c r="C310" s="4"/>
      <c r="D310" s="4"/>
      <c r="E310" s="4"/>
      <c r="F310" s="4"/>
      <c r="G310" s="4"/>
      <c r="H310" s="4"/>
      <c r="I310" s="4"/>
    </row>
    <row r="311" spans="1:9" ht="12.75" customHeight="1">
      <c r="A311" s="4"/>
      <c r="B311" s="4"/>
      <c r="C311" s="4"/>
      <c r="D311" s="4"/>
      <c r="E311" s="4"/>
      <c r="F311" s="4"/>
      <c r="G311" s="4"/>
      <c r="H311" s="4"/>
      <c r="I311" s="4"/>
    </row>
    <row r="312" spans="1:9" ht="12.75" customHeight="1">
      <c r="A312" s="4"/>
      <c r="B312" s="4"/>
      <c r="C312" s="4"/>
      <c r="D312" s="4"/>
      <c r="E312" s="4"/>
      <c r="F312" s="4"/>
      <c r="G312" s="4"/>
      <c r="H312" s="4"/>
      <c r="I312" s="4"/>
    </row>
    <row r="313" spans="1:9" ht="12.75" customHeight="1">
      <c r="A313" s="4"/>
      <c r="B313" s="4"/>
      <c r="C313" s="4"/>
      <c r="D313" s="4"/>
      <c r="E313" s="4"/>
      <c r="F313" s="4"/>
      <c r="G313" s="4"/>
      <c r="H313" s="4"/>
      <c r="I313" s="4"/>
    </row>
    <row r="314" spans="1:9" ht="12.75" customHeight="1">
      <c r="A314" s="4"/>
      <c r="B314" s="4"/>
      <c r="C314" s="4"/>
      <c r="D314" s="4"/>
      <c r="E314" s="4"/>
      <c r="F314" s="4"/>
      <c r="G314" s="4"/>
      <c r="H314" s="4"/>
      <c r="I314" s="4"/>
    </row>
    <row r="315" spans="1:9" ht="12.75" customHeight="1">
      <c r="A315" s="4"/>
      <c r="B315" s="4"/>
      <c r="C315" s="4"/>
      <c r="D315" s="4"/>
      <c r="E315" s="4"/>
      <c r="F315" s="4"/>
      <c r="G315" s="4"/>
      <c r="H315" s="4"/>
      <c r="I315" s="4"/>
    </row>
    <row r="316" spans="1:9" ht="12.75" customHeight="1">
      <c r="A316" s="4"/>
      <c r="B316" s="4"/>
      <c r="C316" s="4"/>
      <c r="D316" s="4"/>
      <c r="E316" s="4"/>
      <c r="F316" s="4"/>
      <c r="G316" s="4"/>
      <c r="H316" s="4"/>
      <c r="I316" s="4"/>
    </row>
    <row r="317" spans="1:9" ht="12.75" customHeight="1">
      <c r="A317" s="4"/>
      <c r="B317" s="4"/>
      <c r="C317" s="4"/>
      <c r="D317" s="4"/>
      <c r="E317" s="4"/>
      <c r="F317" s="4"/>
      <c r="G317" s="4"/>
      <c r="H317" s="4"/>
      <c r="I317" s="4"/>
    </row>
    <row r="318" spans="1:9" ht="12.75" customHeight="1">
      <c r="A318" s="4"/>
      <c r="B318" s="4"/>
      <c r="C318" s="4"/>
      <c r="D318" s="4"/>
      <c r="E318" s="4"/>
      <c r="F318" s="4"/>
      <c r="G318" s="4"/>
      <c r="H318" s="4"/>
      <c r="I318" s="4"/>
    </row>
    <row r="319" spans="1:9" ht="12.75" customHeight="1">
      <c r="A319" s="4"/>
      <c r="B319" s="4"/>
      <c r="C319" s="4"/>
      <c r="D319" s="4"/>
      <c r="E319" s="4"/>
      <c r="F319" s="4"/>
      <c r="G319" s="4"/>
      <c r="H319" s="4"/>
      <c r="I319" s="4"/>
    </row>
    <row r="320" spans="1:9" ht="12.75" customHeight="1">
      <c r="A320" s="4"/>
      <c r="B320" s="4"/>
      <c r="C320" s="4"/>
      <c r="D320" s="4"/>
      <c r="E320" s="4"/>
      <c r="F320" s="4"/>
      <c r="G320" s="4"/>
      <c r="H320" s="4"/>
      <c r="I320" s="4"/>
    </row>
    <row r="321" spans="1:9" ht="12.75" customHeight="1">
      <c r="A321" s="4"/>
      <c r="B321" s="4"/>
      <c r="C321" s="4"/>
      <c r="D321" s="4"/>
      <c r="E321" s="4"/>
      <c r="F321" s="4"/>
      <c r="G321" s="4"/>
      <c r="H321" s="4"/>
      <c r="I321" s="4"/>
    </row>
    <row r="322" spans="1:9" ht="12.75" customHeight="1">
      <c r="A322" s="4"/>
      <c r="B322" s="4"/>
      <c r="C322" s="4"/>
      <c r="D322" s="4"/>
      <c r="E322" s="4"/>
      <c r="F322" s="4"/>
      <c r="G322" s="4"/>
      <c r="H322" s="4"/>
      <c r="I322" s="4"/>
    </row>
    <row r="323" spans="1:9" ht="12.75" customHeight="1">
      <c r="A323" s="4"/>
      <c r="B323" s="4"/>
      <c r="C323" s="4"/>
      <c r="D323" s="4"/>
      <c r="E323" s="4"/>
      <c r="F323" s="4"/>
      <c r="G323" s="4"/>
      <c r="H323" s="4"/>
      <c r="I323" s="4"/>
    </row>
    <row r="324" spans="1:9" ht="12.75" customHeight="1">
      <c r="A324" s="4"/>
      <c r="B324" s="4"/>
      <c r="C324" s="4"/>
      <c r="D324" s="4"/>
      <c r="E324" s="4"/>
      <c r="F324" s="4"/>
      <c r="G324" s="4"/>
      <c r="H324" s="4"/>
      <c r="I324" s="4"/>
    </row>
    <row r="325" spans="1:9" ht="12.75" customHeight="1">
      <c r="A325" s="4"/>
      <c r="B325" s="4"/>
      <c r="C325" s="4"/>
      <c r="D325" s="4"/>
      <c r="E325" s="4"/>
      <c r="F325" s="4"/>
      <c r="G325" s="4"/>
      <c r="H325" s="4"/>
      <c r="I325" s="4"/>
    </row>
    <row r="326" spans="1:9" ht="12.75" customHeight="1">
      <c r="A326" s="4"/>
      <c r="B326" s="4"/>
      <c r="C326" s="4"/>
      <c r="D326" s="4"/>
      <c r="E326" s="4"/>
      <c r="F326" s="4"/>
      <c r="G326" s="4"/>
      <c r="H326" s="4"/>
      <c r="I326" s="4"/>
    </row>
    <row r="327" spans="1:9" ht="12.75" customHeight="1">
      <c r="A327" s="4"/>
      <c r="B327" s="4"/>
      <c r="C327" s="4"/>
      <c r="D327" s="4"/>
      <c r="E327" s="4"/>
      <c r="F327" s="4"/>
      <c r="G327" s="4"/>
      <c r="H327" s="4"/>
      <c r="I327" s="4"/>
    </row>
    <row r="328" spans="1:9" ht="12.75" customHeight="1">
      <c r="A328" s="4"/>
      <c r="B328" s="4"/>
      <c r="C328" s="4"/>
      <c r="D328" s="4"/>
      <c r="E328" s="4"/>
      <c r="F328" s="4"/>
      <c r="G328" s="4"/>
      <c r="H328" s="4"/>
      <c r="I328" s="4"/>
    </row>
    <row r="329" spans="1:9" ht="12.75" customHeight="1">
      <c r="A329" s="4"/>
      <c r="B329" s="4"/>
      <c r="C329" s="4"/>
      <c r="D329" s="4"/>
      <c r="E329" s="4"/>
      <c r="F329" s="4"/>
      <c r="G329" s="4"/>
      <c r="H329" s="4"/>
      <c r="I329" s="4"/>
    </row>
    <row r="330" spans="1:9" ht="12.75" customHeight="1">
      <c r="A330" s="4"/>
      <c r="B330" s="4"/>
      <c r="C330" s="4"/>
      <c r="D330" s="4"/>
      <c r="E330" s="4"/>
      <c r="F330" s="4"/>
      <c r="G330" s="4"/>
      <c r="H330" s="4"/>
      <c r="I330" s="4"/>
    </row>
    <row r="331" spans="1:9" ht="12.75" customHeight="1">
      <c r="A331" s="4"/>
      <c r="B331" s="4"/>
      <c r="C331" s="4"/>
      <c r="D331" s="4"/>
      <c r="E331" s="4"/>
      <c r="F331" s="4"/>
      <c r="G331" s="4"/>
      <c r="H331" s="4"/>
      <c r="I331" s="4"/>
    </row>
    <row r="332" spans="1:9" ht="12.75" customHeight="1">
      <c r="A332" s="4"/>
      <c r="B332" s="4"/>
      <c r="C332" s="4"/>
      <c r="D332" s="4"/>
      <c r="E332" s="4"/>
      <c r="F332" s="4"/>
      <c r="G332" s="4"/>
      <c r="H332" s="4"/>
      <c r="I332" s="4"/>
    </row>
    <row r="333" spans="1:9" ht="12.75" customHeight="1">
      <c r="A333" s="4"/>
      <c r="B333" s="4"/>
      <c r="C333" s="4"/>
      <c r="D333" s="4"/>
      <c r="E333" s="4"/>
      <c r="F333" s="4"/>
      <c r="G333" s="4"/>
      <c r="H333" s="4"/>
      <c r="I333" s="4"/>
    </row>
    <row r="334" spans="1:9" ht="12.75" customHeight="1">
      <c r="A334" s="4"/>
      <c r="B334" s="4"/>
      <c r="C334" s="4"/>
      <c r="D334" s="4"/>
      <c r="E334" s="4"/>
      <c r="F334" s="4"/>
      <c r="G334" s="4"/>
      <c r="H334" s="4"/>
      <c r="I334" s="4"/>
    </row>
    <row r="335" spans="1:9" ht="12.75" customHeight="1">
      <c r="A335" s="4"/>
      <c r="B335" s="4"/>
      <c r="C335" s="4"/>
      <c r="D335" s="4"/>
      <c r="E335" s="4"/>
      <c r="F335" s="4"/>
      <c r="G335" s="4"/>
      <c r="H335" s="4"/>
      <c r="I335" s="4"/>
    </row>
    <row r="336" spans="1:9" ht="12.75" customHeight="1">
      <c r="A336" s="4"/>
      <c r="B336" s="4"/>
      <c r="C336" s="4"/>
      <c r="D336" s="4"/>
      <c r="E336" s="4"/>
      <c r="F336" s="4"/>
      <c r="G336" s="4"/>
      <c r="H336" s="4"/>
      <c r="I336" s="4"/>
    </row>
    <row r="337" spans="1:9" ht="12.75" customHeight="1">
      <c r="A337" s="4"/>
      <c r="B337" s="4"/>
      <c r="C337" s="4"/>
      <c r="D337" s="4"/>
      <c r="E337" s="4"/>
      <c r="F337" s="4"/>
      <c r="G337" s="4"/>
      <c r="H337" s="4"/>
      <c r="I337" s="4"/>
    </row>
    <row r="338" spans="1:9" ht="12.75" customHeight="1">
      <c r="A338" s="4"/>
      <c r="B338" s="4"/>
      <c r="C338" s="4"/>
      <c r="D338" s="4"/>
      <c r="E338" s="4"/>
      <c r="F338" s="4"/>
      <c r="G338" s="4"/>
      <c r="H338" s="4"/>
      <c r="I338" s="4"/>
    </row>
    <row r="339" spans="1:9" ht="12.75" customHeight="1">
      <c r="A339" s="4"/>
      <c r="B339" s="4"/>
      <c r="C339" s="4"/>
      <c r="D339" s="4"/>
      <c r="E339" s="4"/>
      <c r="F339" s="4"/>
      <c r="G339" s="4"/>
      <c r="H339" s="4"/>
      <c r="I339" s="4"/>
    </row>
    <row r="340" spans="1:9" ht="12.75" customHeight="1">
      <c r="A340" s="4"/>
      <c r="B340" s="4"/>
      <c r="C340" s="4"/>
      <c r="D340" s="4"/>
      <c r="E340" s="4"/>
      <c r="F340" s="4"/>
      <c r="G340" s="4"/>
      <c r="H340" s="4"/>
      <c r="I340" s="4"/>
    </row>
    <row r="341" spans="1:9" ht="12.75" customHeight="1">
      <c r="A341" s="4"/>
      <c r="B341" s="4"/>
      <c r="C341" s="4"/>
      <c r="D341" s="4"/>
      <c r="E341" s="4"/>
      <c r="F341" s="4"/>
      <c r="G341" s="4"/>
      <c r="H341" s="4"/>
      <c r="I341" s="4"/>
    </row>
    <row r="342" spans="1:9" ht="12.75" customHeight="1">
      <c r="A342" s="4"/>
      <c r="B342" s="4"/>
      <c r="C342" s="4"/>
      <c r="D342" s="4"/>
      <c r="E342" s="4"/>
      <c r="F342" s="4"/>
      <c r="G342" s="4"/>
      <c r="H342" s="4"/>
      <c r="I342" s="4"/>
    </row>
    <row r="343" spans="1:9" ht="12.75" customHeight="1">
      <c r="A343" s="4"/>
      <c r="B343" s="4"/>
      <c r="C343" s="4"/>
      <c r="D343" s="4"/>
      <c r="E343" s="4"/>
      <c r="F343" s="4"/>
      <c r="G343" s="4"/>
      <c r="H343" s="4"/>
      <c r="I343" s="4"/>
    </row>
    <row r="344" spans="1:9" ht="12.75" customHeight="1">
      <c r="A344" s="4"/>
      <c r="B344" s="4"/>
      <c r="C344" s="4"/>
      <c r="D344" s="4"/>
      <c r="E344" s="4"/>
      <c r="F344" s="4"/>
      <c r="G344" s="4"/>
      <c r="H344" s="4"/>
      <c r="I344" s="4"/>
    </row>
    <row r="345" spans="1:9" ht="12.75" customHeight="1">
      <c r="A345" s="4"/>
      <c r="B345" s="4"/>
      <c r="C345" s="4"/>
      <c r="D345" s="4"/>
      <c r="E345" s="4"/>
      <c r="F345" s="4"/>
      <c r="G345" s="4"/>
      <c r="H345" s="4"/>
      <c r="I345" s="4"/>
    </row>
    <row r="346" spans="1:9" ht="12.75" customHeight="1">
      <c r="A346" s="4"/>
      <c r="B346" s="4"/>
      <c r="C346" s="4"/>
      <c r="D346" s="4"/>
      <c r="E346" s="4"/>
      <c r="F346" s="4"/>
      <c r="G346" s="4"/>
      <c r="H346" s="4"/>
      <c r="I346" s="4"/>
    </row>
    <row r="347" spans="1:9" ht="12.75" customHeight="1">
      <c r="A347" s="4"/>
      <c r="B347" s="4"/>
      <c r="C347" s="4"/>
      <c r="D347" s="4"/>
      <c r="E347" s="4"/>
      <c r="F347" s="4"/>
      <c r="G347" s="4"/>
      <c r="H347" s="4"/>
      <c r="I347" s="4"/>
    </row>
    <row r="348" spans="1:9" ht="12.75" customHeight="1">
      <c r="A348" s="4"/>
      <c r="B348" s="4"/>
      <c r="C348" s="4"/>
      <c r="D348" s="4"/>
      <c r="E348" s="4"/>
      <c r="F348" s="4"/>
      <c r="G348" s="4"/>
      <c r="H348" s="4"/>
      <c r="I348" s="4"/>
    </row>
    <row r="349" spans="1:9" ht="12.75" customHeight="1">
      <c r="A349" s="4"/>
      <c r="B349" s="4"/>
      <c r="C349" s="4"/>
      <c r="D349" s="4"/>
      <c r="E349" s="4"/>
      <c r="F349" s="4"/>
      <c r="G349" s="4"/>
      <c r="H349" s="4"/>
      <c r="I349" s="4"/>
    </row>
    <row r="350" spans="1:9" ht="12.75" customHeight="1">
      <c r="A350" s="4"/>
      <c r="B350" s="4"/>
      <c r="C350" s="4"/>
      <c r="D350" s="4"/>
      <c r="E350" s="4"/>
      <c r="F350" s="4"/>
      <c r="G350" s="4"/>
      <c r="H350" s="4"/>
      <c r="I350" s="4"/>
    </row>
    <row r="351" spans="1:9" ht="12.75" customHeight="1">
      <c r="A351" s="4"/>
      <c r="B351" s="4"/>
      <c r="C351" s="4"/>
      <c r="D351" s="4"/>
      <c r="E351" s="4"/>
      <c r="F351" s="4"/>
      <c r="G351" s="4"/>
      <c r="H351" s="4"/>
      <c r="I351" s="4"/>
    </row>
    <row r="352" spans="1:9" ht="12.75" customHeight="1">
      <c r="A352" s="4"/>
      <c r="B352" s="4"/>
      <c r="C352" s="4"/>
      <c r="D352" s="4"/>
      <c r="E352" s="4"/>
      <c r="F352" s="4"/>
      <c r="G352" s="4"/>
      <c r="H352" s="4"/>
      <c r="I352" s="4"/>
    </row>
    <row r="353" spans="1:9" ht="12.75" customHeight="1">
      <c r="A353" s="4"/>
      <c r="B353" s="4"/>
      <c r="C353" s="4"/>
      <c r="D353" s="4"/>
      <c r="E353" s="4"/>
      <c r="F353" s="4"/>
      <c r="G353" s="4"/>
      <c r="H353" s="4"/>
      <c r="I353" s="4"/>
    </row>
    <row r="354" spans="1:9" ht="12.75" customHeight="1">
      <c r="A354" s="4"/>
      <c r="B354" s="4"/>
      <c r="C354" s="4"/>
      <c r="D354" s="4"/>
      <c r="E354" s="4"/>
      <c r="F354" s="4"/>
      <c r="G354" s="4"/>
      <c r="H354" s="4"/>
      <c r="I354" s="4"/>
    </row>
    <row r="355" spans="1:9" ht="12.75" customHeight="1">
      <c r="A355" s="4"/>
      <c r="B355" s="4"/>
      <c r="C355" s="4"/>
      <c r="D355" s="4"/>
      <c r="E355" s="4"/>
      <c r="F355" s="4"/>
      <c r="G355" s="4"/>
      <c r="H355" s="4"/>
      <c r="I355" s="4"/>
    </row>
    <row r="356" spans="1:9" ht="12.75" customHeight="1">
      <c r="A356" s="4"/>
      <c r="B356" s="4"/>
      <c r="C356" s="4"/>
      <c r="D356" s="4"/>
      <c r="E356" s="4"/>
      <c r="F356" s="4"/>
      <c r="G356" s="4"/>
      <c r="H356" s="4"/>
      <c r="I356" s="4"/>
    </row>
    <row r="357" spans="1:9" ht="12.75" customHeight="1">
      <c r="A357" s="4"/>
      <c r="B357" s="4"/>
      <c r="C357" s="4"/>
      <c r="D357" s="4"/>
      <c r="E357" s="4"/>
      <c r="F357" s="4"/>
      <c r="G357" s="4"/>
      <c r="H357" s="4"/>
      <c r="I357" s="4"/>
    </row>
    <row r="358" spans="1:9" ht="12.75" customHeight="1">
      <c r="A358" s="4"/>
      <c r="B358" s="4"/>
      <c r="C358" s="4"/>
      <c r="D358" s="4"/>
      <c r="E358" s="4"/>
      <c r="F358" s="4"/>
      <c r="G358" s="4"/>
      <c r="H358" s="4"/>
      <c r="I358" s="4"/>
    </row>
    <row r="359" spans="1:9" ht="12.75" customHeight="1">
      <c r="A359" s="4"/>
      <c r="B359" s="4"/>
      <c r="C359" s="4"/>
      <c r="D359" s="4"/>
      <c r="E359" s="4"/>
      <c r="F359" s="4"/>
      <c r="G359" s="4"/>
      <c r="H359" s="4"/>
      <c r="I359" s="4"/>
    </row>
    <row r="360" spans="1:9" ht="12.75" customHeight="1">
      <c r="A360" s="4"/>
      <c r="B360" s="4"/>
      <c r="C360" s="4"/>
      <c r="D360" s="4"/>
      <c r="E360" s="4"/>
      <c r="F360" s="4"/>
      <c r="G360" s="4"/>
      <c r="H360" s="4"/>
      <c r="I360" s="4"/>
    </row>
    <row r="361" spans="1:9" ht="12.75" customHeight="1">
      <c r="A361" s="4"/>
      <c r="B361" s="4"/>
      <c r="C361" s="4"/>
      <c r="D361" s="4"/>
      <c r="E361" s="4"/>
      <c r="F361" s="4"/>
      <c r="G361" s="4"/>
      <c r="H361" s="4"/>
      <c r="I361" s="4"/>
    </row>
    <row r="362" spans="1:9" ht="12.75" customHeight="1">
      <c r="A362" s="4"/>
      <c r="B362" s="4"/>
      <c r="C362" s="4"/>
      <c r="D362" s="4"/>
      <c r="E362" s="4"/>
      <c r="F362" s="4"/>
      <c r="G362" s="4"/>
      <c r="H362" s="4"/>
      <c r="I362" s="4"/>
    </row>
    <row r="363" spans="1:9" ht="12.75" customHeight="1">
      <c r="A363" s="4"/>
      <c r="B363" s="4"/>
      <c r="C363" s="4"/>
      <c r="D363" s="4"/>
      <c r="E363" s="4"/>
      <c r="F363" s="4"/>
      <c r="G363" s="4"/>
      <c r="H363" s="4"/>
      <c r="I363" s="4"/>
    </row>
    <row r="364" spans="1:9" ht="12.75" customHeight="1">
      <c r="A364" s="4"/>
      <c r="B364" s="4"/>
      <c r="C364" s="4"/>
      <c r="D364" s="4"/>
      <c r="E364" s="4"/>
      <c r="F364" s="4"/>
      <c r="G364" s="4"/>
      <c r="H364" s="4"/>
      <c r="I364" s="4"/>
    </row>
    <row r="365" spans="1:9" ht="12.75" customHeight="1">
      <c r="A365" s="4"/>
      <c r="B365" s="4"/>
      <c r="C365" s="4"/>
      <c r="D365" s="4"/>
      <c r="E365" s="4"/>
      <c r="F365" s="4"/>
      <c r="G365" s="4"/>
      <c r="H365" s="4"/>
      <c r="I365" s="4"/>
    </row>
    <row r="366" spans="1:9" ht="12.75" customHeight="1">
      <c r="A366" s="4"/>
      <c r="B366" s="4"/>
      <c r="C366" s="4"/>
      <c r="D366" s="4"/>
      <c r="E366" s="4"/>
      <c r="F366" s="4"/>
      <c r="G366" s="4"/>
      <c r="H366" s="4"/>
      <c r="I366" s="4"/>
    </row>
    <row r="367" spans="1:9" ht="12.75" customHeight="1">
      <c r="A367" s="4"/>
      <c r="B367" s="4"/>
      <c r="C367" s="4"/>
      <c r="D367" s="4"/>
      <c r="E367" s="4"/>
      <c r="F367" s="4"/>
      <c r="G367" s="4"/>
      <c r="H367" s="4"/>
      <c r="I367" s="4"/>
    </row>
    <row r="368" spans="1:9" ht="12.75" customHeight="1">
      <c r="A368" s="4"/>
      <c r="B368" s="4"/>
      <c r="C368" s="4"/>
      <c r="D368" s="4"/>
      <c r="E368" s="4"/>
      <c r="F368" s="4"/>
      <c r="G368" s="4"/>
      <c r="H368" s="4"/>
      <c r="I368" s="4"/>
    </row>
    <row r="369" spans="1:9" ht="12.75" customHeight="1">
      <c r="A369" s="4"/>
      <c r="B369" s="4"/>
      <c r="C369" s="4"/>
      <c r="D369" s="4"/>
      <c r="E369" s="4"/>
      <c r="F369" s="4"/>
      <c r="G369" s="4"/>
      <c r="H369" s="4"/>
      <c r="I369" s="4"/>
    </row>
    <row r="370" spans="1:9" ht="12.75" customHeight="1">
      <c r="A370" s="4"/>
      <c r="B370" s="4"/>
      <c r="C370" s="4"/>
      <c r="D370" s="4"/>
      <c r="E370" s="4"/>
      <c r="F370" s="4"/>
      <c r="G370" s="4"/>
      <c r="H370" s="4"/>
      <c r="I370" s="4"/>
    </row>
    <row r="371" spans="1:9" ht="12.75" customHeight="1">
      <c r="A371" s="4"/>
      <c r="B371" s="4"/>
      <c r="C371" s="4"/>
      <c r="D371" s="4"/>
      <c r="E371" s="4"/>
      <c r="F371" s="4"/>
      <c r="G371" s="4"/>
      <c r="H371" s="4"/>
      <c r="I371" s="4"/>
    </row>
    <row r="372" spans="1:9" ht="12.75" customHeight="1">
      <c r="A372" s="4"/>
      <c r="B372" s="4"/>
      <c r="C372" s="4"/>
      <c r="D372" s="4"/>
      <c r="E372" s="4"/>
      <c r="F372" s="4"/>
      <c r="G372" s="4"/>
      <c r="H372" s="4"/>
      <c r="I372" s="4"/>
    </row>
    <row r="373" spans="1:9" ht="12.75" customHeight="1">
      <c r="A373" s="4"/>
      <c r="B373" s="4"/>
      <c r="C373" s="4"/>
      <c r="D373" s="4"/>
      <c r="E373" s="4"/>
      <c r="F373" s="4"/>
      <c r="G373" s="4"/>
      <c r="H373" s="4"/>
      <c r="I373" s="4"/>
    </row>
    <row r="374" spans="1:9" ht="12.75" customHeight="1">
      <c r="A374" s="4"/>
      <c r="B374" s="4"/>
      <c r="C374" s="4"/>
      <c r="D374" s="4"/>
      <c r="E374" s="4"/>
      <c r="F374" s="4"/>
      <c r="G374" s="4"/>
      <c r="H374" s="4"/>
      <c r="I374" s="4"/>
    </row>
    <row r="375" spans="1:9" ht="12.75" customHeight="1">
      <c r="A375" s="4"/>
      <c r="B375" s="4"/>
      <c r="C375" s="4"/>
      <c r="D375" s="4"/>
      <c r="E375" s="4"/>
      <c r="F375" s="4"/>
      <c r="G375" s="4"/>
      <c r="H375" s="4"/>
      <c r="I375" s="4"/>
    </row>
    <row r="376" spans="1:9" ht="12.75" customHeight="1">
      <c r="A376" s="4"/>
      <c r="B376" s="4"/>
      <c r="C376" s="4"/>
      <c r="D376" s="4"/>
      <c r="E376" s="4"/>
      <c r="F376" s="4"/>
      <c r="G376" s="4"/>
      <c r="H376" s="4"/>
      <c r="I376" s="4"/>
    </row>
    <row r="377" spans="1:9" ht="12.75" customHeight="1">
      <c r="A377" s="4"/>
      <c r="B377" s="4"/>
      <c r="C377" s="4"/>
      <c r="D377" s="4"/>
      <c r="E377" s="4"/>
      <c r="F377" s="4"/>
      <c r="G377" s="4"/>
      <c r="H377" s="4"/>
      <c r="I377" s="4"/>
    </row>
    <row r="378" spans="1:9" ht="12.75" customHeight="1">
      <c r="A378" s="4"/>
      <c r="B378" s="4"/>
      <c r="C378" s="4"/>
      <c r="D378" s="4"/>
      <c r="E378" s="4"/>
      <c r="F378" s="4"/>
      <c r="G378" s="4"/>
      <c r="H378" s="4"/>
      <c r="I378" s="4"/>
    </row>
    <row r="379" spans="1:9" ht="12.75" customHeight="1">
      <c r="A379" s="4"/>
      <c r="B379" s="4"/>
      <c r="C379" s="4"/>
      <c r="D379" s="4"/>
      <c r="E379" s="4"/>
      <c r="F379" s="4"/>
      <c r="G379" s="4"/>
      <c r="H379" s="4"/>
      <c r="I379" s="4"/>
    </row>
    <row r="380" spans="1:9" ht="12.75" customHeight="1">
      <c r="A380" s="4"/>
      <c r="B380" s="4"/>
      <c r="C380" s="4"/>
      <c r="D380" s="4"/>
      <c r="E380" s="4"/>
      <c r="F380" s="4"/>
      <c r="G380" s="4"/>
      <c r="H380" s="4"/>
      <c r="I380" s="4"/>
    </row>
    <row r="381" spans="1:9" ht="12.75" customHeight="1">
      <c r="A381" s="4"/>
      <c r="B381" s="4"/>
      <c r="C381" s="4"/>
      <c r="D381" s="4"/>
      <c r="E381" s="4"/>
      <c r="F381" s="4"/>
      <c r="G381" s="4"/>
      <c r="H381" s="4"/>
      <c r="I381" s="4"/>
    </row>
    <row r="382" spans="1:9" ht="12.75" customHeight="1">
      <c r="A382" s="4"/>
      <c r="B382" s="4"/>
      <c r="C382" s="4"/>
      <c r="D382" s="4"/>
      <c r="E382" s="4"/>
      <c r="F382" s="4"/>
      <c r="G382" s="4"/>
      <c r="H382" s="4"/>
      <c r="I382" s="4"/>
    </row>
    <row r="383" spans="1:9" ht="12.75" customHeight="1">
      <c r="A383" s="4"/>
      <c r="B383" s="4"/>
      <c r="C383" s="4"/>
      <c r="D383" s="4"/>
      <c r="E383" s="4"/>
      <c r="F383" s="4"/>
      <c r="G383" s="4"/>
      <c r="H383" s="4"/>
      <c r="I383" s="4"/>
    </row>
    <row r="384" spans="1:9" ht="12.75" customHeight="1">
      <c r="A384" s="4"/>
      <c r="B384" s="4"/>
      <c r="C384" s="4"/>
      <c r="D384" s="4"/>
      <c r="E384" s="4"/>
      <c r="F384" s="4"/>
      <c r="G384" s="4"/>
      <c r="H384" s="4"/>
      <c r="I384" s="4"/>
    </row>
    <row r="385" spans="1:9" ht="12.75" customHeight="1">
      <c r="A385" s="4"/>
      <c r="B385" s="4"/>
      <c r="C385" s="4"/>
      <c r="D385" s="4"/>
      <c r="E385" s="4"/>
      <c r="F385" s="4"/>
      <c r="G385" s="4"/>
      <c r="H385" s="4"/>
      <c r="I385" s="4"/>
    </row>
    <row r="386" spans="1:9" ht="12.75" customHeight="1">
      <c r="A386" s="4"/>
      <c r="B386" s="4"/>
      <c r="C386" s="4"/>
      <c r="D386" s="4"/>
      <c r="E386" s="4"/>
      <c r="F386" s="4"/>
      <c r="G386" s="4"/>
      <c r="H386" s="4"/>
      <c r="I386" s="4"/>
    </row>
    <row r="387" spans="1:9" ht="12.75" customHeight="1">
      <c r="A387" s="4"/>
      <c r="B387" s="4"/>
      <c r="C387" s="4"/>
      <c r="D387" s="4"/>
      <c r="E387" s="4"/>
      <c r="F387" s="4"/>
      <c r="G387" s="4"/>
      <c r="H387" s="4"/>
      <c r="I387" s="4"/>
    </row>
    <row r="388" spans="1:9" ht="12.75" customHeight="1">
      <c r="A388" s="4"/>
      <c r="B388" s="4"/>
      <c r="C388" s="4"/>
      <c r="D388" s="4"/>
      <c r="E388" s="4"/>
      <c r="F388" s="4"/>
      <c r="G388" s="4"/>
      <c r="H388" s="4"/>
      <c r="I388" s="4"/>
    </row>
    <row r="389" spans="1:9" ht="12.75" customHeight="1">
      <c r="A389" s="4"/>
      <c r="B389" s="4"/>
      <c r="C389" s="4"/>
      <c r="D389" s="4"/>
      <c r="E389" s="4"/>
      <c r="F389" s="4"/>
      <c r="G389" s="4"/>
      <c r="H389" s="4"/>
      <c r="I389" s="4"/>
    </row>
    <row r="390" spans="1:9" ht="12.75" customHeight="1">
      <c r="A390" s="4"/>
      <c r="B390" s="4"/>
      <c r="C390" s="4"/>
      <c r="D390" s="4"/>
      <c r="E390" s="4"/>
      <c r="F390" s="4"/>
      <c r="G390" s="4"/>
      <c r="H390" s="4"/>
      <c r="I390" s="4"/>
    </row>
    <row r="391" spans="1:9" ht="12.75" customHeight="1">
      <c r="A391" s="4"/>
      <c r="B391" s="4"/>
      <c r="C391" s="4"/>
      <c r="D391" s="4"/>
      <c r="E391" s="4"/>
      <c r="F391" s="4"/>
      <c r="G391" s="4"/>
      <c r="H391" s="4"/>
      <c r="I391" s="4"/>
    </row>
    <row r="392" spans="1:9" ht="12.75" customHeight="1">
      <c r="A392" s="4"/>
      <c r="B392" s="4"/>
      <c r="C392" s="4"/>
      <c r="D392" s="4"/>
      <c r="E392" s="4"/>
      <c r="F392" s="4"/>
      <c r="G392" s="4"/>
      <c r="H392" s="4"/>
      <c r="I392" s="4"/>
    </row>
    <row r="393" spans="1:9" ht="12.75" customHeight="1">
      <c r="A393" s="4"/>
      <c r="B393" s="4"/>
      <c r="C393" s="4"/>
      <c r="D393" s="4"/>
      <c r="E393" s="4"/>
      <c r="F393" s="4"/>
      <c r="G393" s="4"/>
      <c r="H393" s="4"/>
      <c r="I393" s="4"/>
    </row>
    <row r="394" spans="1:9" ht="12.75" customHeight="1">
      <c r="A394" s="4"/>
      <c r="B394" s="4"/>
      <c r="C394" s="4"/>
      <c r="D394" s="4"/>
      <c r="E394" s="4"/>
      <c r="F394" s="4"/>
      <c r="G394" s="4"/>
      <c r="H394" s="4"/>
      <c r="I394" s="4"/>
    </row>
    <row r="395" spans="1:9" ht="12.75" customHeight="1">
      <c r="A395" s="4"/>
      <c r="B395" s="4"/>
      <c r="C395" s="4"/>
      <c r="D395" s="4"/>
      <c r="E395" s="4"/>
      <c r="F395" s="4"/>
      <c r="G395" s="4"/>
      <c r="H395" s="4"/>
      <c r="I395" s="4"/>
    </row>
    <row r="396" spans="1:9" ht="12.75" customHeight="1">
      <c r="A396" s="4"/>
      <c r="B396" s="4"/>
      <c r="C396" s="4"/>
      <c r="D396" s="4"/>
      <c r="E396" s="4"/>
      <c r="F396" s="4"/>
      <c r="G396" s="4"/>
      <c r="H396" s="4"/>
      <c r="I396" s="4"/>
    </row>
    <row r="397" spans="1:9" ht="12.75" customHeight="1">
      <c r="A397" s="4"/>
      <c r="B397" s="4"/>
      <c r="C397" s="4"/>
      <c r="D397" s="4"/>
      <c r="E397" s="4"/>
      <c r="F397" s="4"/>
      <c r="G397" s="4"/>
      <c r="H397" s="4"/>
      <c r="I397" s="4"/>
    </row>
    <row r="398" spans="1:9" ht="12.75" customHeight="1">
      <c r="A398" s="4"/>
      <c r="B398" s="4"/>
      <c r="C398" s="4"/>
      <c r="D398" s="4"/>
      <c r="E398" s="4"/>
      <c r="F398" s="4"/>
      <c r="G398" s="4"/>
      <c r="H398" s="4"/>
      <c r="I398" s="4"/>
    </row>
    <row r="399" spans="1:9" ht="12.75" customHeight="1">
      <c r="A399" s="4"/>
      <c r="B399" s="4"/>
      <c r="C399" s="4"/>
      <c r="D399" s="4"/>
      <c r="E399" s="4"/>
      <c r="F399" s="4"/>
      <c r="G399" s="4"/>
      <c r="H399" s="4"/>
      <c r="I399" s="4"/>
    </row>
    <row r="400" spans="1:9" ht="12.75" customHeight="1">
      <c r="A400" s="4"/>
      <c r="B400" s="4"/>
      <c r="C400" s="4"/>
      <c r="D400" s="4"/>
      <c r="E400" s="4"/>
      <c r="F400" s="4"/>
      <c r="G400" s="4"/>
      <c r="H400" s="4"/>
      <c r="I400" s="4"/>
    </row>
    <row r="401" spans="1:9" ht="12.75" customHeight="1">
      <c r="A401" s="4"/>
      <c r="B401" s="4"/>
      <c r="C401" s="4"/>
      <c r="D401" s="4"/>
      <c r="E401" s="4"/>
      <c r="F401" s="4"/>
      <c r="G401" s="4"/>
      <c r="H401" s="4"/>
      <c r="I401" s="4"/>
    </row>
    <row r="402" spans="1:9" ht="12.75" customHeight="1">
      <c r="A402" s="4"/>
      <c r="B402" s="4"/>
      <c r="C402" s="4"/>
      <c r="D402" s="4"/>
      <c r="E402" s="4"/>
      <c r="F402" s="4"/>
      <c r="G402" s="4"/>
      <c r="H402" s="4"/>
      <c r="I402" s="4"/>
    </row>
    <row r="403" spans="1:9" ht="12.75" customHeight="1">
      <c r="A403" s="4"/>
      <c r="B403" s="4"/>
      <c r="C403" s="4"/>
      <c r="D403" s="4"/>
      <c r="E403" s="4"/>
      <c r="F403" s="4"/>
      <c r="G403" s="4"/>
      <c r="H403" s="4"/>
      <c r="I403" s="4"/>
    </row>
    <row r="404" spans="1:9" ht="12.75" customHeight="1">
      <c r="A404" s="4"/>
      <c r="B404" s="4"/>
      <c r="C404" s="4"/>
      <c r="D404" s="4"/>
      <c r="E404" s="4"/>
      <c r="F404" s="4"/>
      <c r="G404" s="4"/>
      <c r="H404" s="4"/>
      <c r="I404" s="4"/>
    </row>
    <row r="405" spans="1:9" ht="12.75" customHeight="1">
      <c r="A405" s="4"/>
      <c r="B405" s="4"/>
      <c r="C405" s="4"/>
      <c r="D405" s="4"/>
      <c r="E405" s="4"/>
      <c r="F405" s="4"/>
      <c r="G405" s="4"/>
      <c r="H405" s="4"/>
      <c r="I405" s="4"/>
    </row>
    <row r="406" spans="1:9" ht="12.75" customHeight="1">
      <c r="A406" s="4"/>
      <c r="B406" s="4"/>
      <c r="C406" s="4"/>
      <c r="D406" s="4"/>
      <c r="E406" s="4"/>
      <c r="F406" s="4"/>
      <c r="G406" s="4"/>
      <c r="H406" s="4"/>
      <c r="I406" s="4"/>
    </row>
    <row r="407" spans="1:9" ht="12.75" customHeight="1">
      <c r="A407" s="4"/>
      <c r="B407" s="4"/>
      <c r="C407" s="4"/>
      <c r="D407" s="4"/>
      <c r="E407" s="4"/>
      <c r="F407" s="4"/>
      <c r="G407" s="4"/>
      <c r="H407" s="4"/>
      <c r="I407" s="4"/>
    </row>
    <row r="408" spans="1:9" ht="12.75" customHeight="1">
      <c r="A408" s="4"/>
      <c r="B408" s="4"/>
      <c r="C408" s="4"/>
      <c r="D408" s="4"/>
      <c r="E408" s="4"/>
      <c r="F408" s="4"/>
      <c r="G408" s="4"/>
      <c r="H408" s="4"/>
      <c r="I408" s="4"/>
    </row>
    <row r="409" spans="1:9" ht="12.75" customHeight="1">
      <c r="A409" s="4"/>
      <c r="B409" s="4"/>
      <c r="C409" s="4"/>
      <c r="D409" s="4"/>
      <c r="E409" s="4"/>
      <c r="F409" s="4"/>
      <c r="G409" s="4"/>
      <c r="H409" s="4"/>
      <c r="I409" s="4"/>
    </row>
    <row r="410" spans="1:9" ht="12.75" customHeight="1">
      <c r="A410" s="4"/>
      <c r="B410" s="4"/>
      <c r="C410" s="4"/>
      <c r="D410" s="4"/>
      <c r="E410" s="4"/>
      <c r="F410" s="4"/>
      <c r="G410" s="4"/>
      <c r="H410" s="4"/>
      <c r="I410" s="4"/>
    </row>
    <row r="411" spans="1:9" ht="12.75" customHeight="1">
      <c r="A411" s="4"/>
      <c r="B411" s="4"/>
      <c r="C411" s="4"/>
      <c r="D411" s="4"/>
      <c r="E411" s="4"/>
      <c r="F411" s="4"/>
      <c r="G411" s="4"/>
      <c r="H411" s="4"/>
      <c r="I411" s="4"/>
    </row>
    <row r="412" spans="1:9" ht="12.75" customHeight="1">
      <c r="A412" s="4"/>
      <c r="B412" s="4"/>
      <c r="C412" s="4"/>
      <c r="D412" s="4"/>
      <c r="E412" s="4"/>
      <c r="F412" s="4"/>
      <c r="G412" s="4"/>
      <c r="H412" s="4"/>
      <c r="I412" s="4"/>
    </row>
    <row r="413" spans="1:9" ht="12.75" customHeight="1">
      <c r="A413" s="4"/>
      <c r="B413" s="4"/>
      <c r="C413" s="4"/>
      <c r="D413" s="4"/>
      <c r="E413" s="4"/>
      <c r="F413" s="4"/>
      <c r="G413" s="4"/>
      <c r="H413" s="4"/>
      <c r="I413" s="4"/>
    </row>
    <row r="414" spans="1:9" ht="12.75" customHeight="1">
      <c r="A414" s="4"/>
      <c r="B414" s="4"/>
      <c r="C414" s="4"/>
      <c r="D414" s="4"/>
      <c r="E414" s="4"/>
      <c r="F414" s="4"/>
      <c r="G414" s="4"/>
      <c r="H414" s="4"/>
      <c r="I414" s="4"/>
    </row>
    <row r="415" spans="1:9" ht="12.75" customHeight="1">
      <c r="A415" s="4"/>
      <c r="B415" s="4"/>
      <c r="C415" s="4"/>
      <c r="D415" s="4"/>
      <c r="E415" s="4"/>
      <c r="F415" s="4"/>
      <c r="G415" s="4"/>
      <c r="H415" s="4"/>
      <c r="I415" s="4"/>
    </row>
    <row r="416" spans="1:9" ht="12.75" customHeight="1">
      <c r="A416" s="4"/>
      <c r="B416" s="4"/>
      <c r="C416" s="4"/>
      <c r="D416" s="4"/>
      <c r="E416" s="4"/>
      <c r="F416" s="4"/>
      <c r="G416" s="4"/>
      <c r="H416" s="4"/>
      <c r="I416" s="4"/>
    </row>
    <row r="417" spans="1:9" ht="12.75" customHeight="1">
      <c r="A417" s="4"/>
      <c r="B417" s="4"/>
      <c r="C417" s="4"/>
      <c r="D417" s="4"/>
      <c r="E417" s="4"/>
      <c r="F417" s="4"/>
      <c r="G417" s="4"/>
      <c r="H417" s="4"/>
      <c r="I417" s="4"/>
    </row>
    <row r="418" spans="1:9" ht="12.75" customHeight="1">
      <c r="A418" s="4"/>
      <c r="B418" s="4"/>
      <c r="C418" s="4"/>
      <c r="D418" s="4"/>
      <c r="E418" s="4"/>
      <c r="F418" s="4"/>
      <c r="G418" s="4"/>
      <c r="H418" s="4"/>
      <c r="I418" s="4"/>
    </row>
    <row r="419" spans="1:9" ht="12.75" customHeight="1">
      <c r="A419" s="4"/>
      <c r="B419" s="4"/>
      <c r="C419" s="4"/>
      <c r="D419" s="4"/>
      <c r="E419" s="4"/>
      <c r="F419" s="4"/>
      <c r="G419" s="4"/>
      <c r="H419" s="4"/>
      <c r="I419" s="4"/>
    </row>
    <row r="420" spans="1:9" ht="12.75" customHeight="1">
      <c r="A420" s="4"/>
      <c r="B420" s="4"/>
      <c r="C420" s="4"/>
      <c r="D420" s="4"/>
      <c r="E420" s="4"/>
      <c r="F420" s="4"/>
      <c r="G420" s="4"/>
      <c r="H420" s="4"/>
      <c r="I420" s="4"/>
    </row>
    <row r="421" spans="1:9" ht="12.75" customHeight="1">
      <c r="A421" s="4"/>
      <c r="B421" s="4"/>
      <c r="C421" s="4"/>
      <c r="D421" s="4"/>
      <c r="E421" s="4"/>
      <c r="F421" s="4"/>
      <c r="G421" s="4"/>
      <c r="H421" s="4"/>
      <c r="I421" s="4"/>
    </row>
    <row r="422" spans="1:9" ht="12.75" customHeight="1">
      <c r="A422" s="4"/>
      <c r="B422" s="4"/>
      <c r="C422" s="4"/>
      <c r="D422" s="4"/>
      <c r="E422" s="4"/>
      <c r="F422" s="4"/>
      <c r="G422" s="4"/>
      <c r="H422" s="4"/>
      <c r="I422" s="4"/>
    </row>
    <row r="423" spans="1:9" ht="12.75" customHeight="1">
      <c r="A423" s="4"/>
      <c r="B423" s="4"/>
      <c r="C423" s="4"/>
      <c r="D423" s="4"/>
      <c r="E423" s="4"/>
      <c r="F423" s="4"/>
      <c r="G423" s="4"/>
      <c r="H423" s="4"/>
      <c r="I423" s="4"/>
    </row>
    <row r="424" spans="1:9" ht="12.75" customHeight="1">
      <c r="A424" s="4"/>
      <c r="B424" s="4"/>
      <c r="C424" s="4"/>
      <c r="D424" s="4"/>
      <c r="E424" s="4"/>
      <c r="F424" s="4"/>
      <c r="G424" s="4"/>
      <c r="H424" s="4"/>
      <c r="I424" s="4"/>
    </row>
    <row r="425" spans="1:9" ht="12.75" customHeight="1">
      <c r="A425" s="4"/>
      <c r="B425" s="4"/>
      <c r="C425" s="4"/>
      <c r="D425" s="4"/>
      <c r="E425" s="4"/>
      <c r="F425" s="4"/>
      <c r="G425" s="4"/>
      <c r="H425" s="4"/>
      <c r="I425" s="4"/>
    </row>
    <row r="426" spans="1:9" ht="12.75" customHeight="1">
      <c r="A426" s="4"/>
      <c r="B426" s="4"/>
      <c r="C426" s="4"/>
      <c r="D426" s="4"/>
      <c r="E426" s="4"/>
      <c r="F426" s="4"/>
      <c r="G426" s="4"/>
      <c r="H426" s="4"/>
      <c r="I426" s="4"/>
    </row>
    <row r="427" spans="1:9" ht="12.75" customHeight="1">
      <c r="A427" s="4"/>
      <c r="B427" s="4"/>
      <c r="C427" s="4"/>
      <c r="D427" s="4"/>
      <c r="E427" s="4"/>
      <c r="F427" s="4"/>
      <c r="G427" s="4"/>
      <c r="H427" s="4"/>
      <c r="I427" s="4"/>
    </row>
    <row r="428" spans="1:9" ht="12.75" customHeight="1">
      <c r="A428" s="4"/>
      <c r="B428" s="4"/>
      <c r="C428" s="4"/>
      <c r="D428" s="4"/>
      <c r="E428" s="4"/>
      <c r="F428" s="4"/>
      <c r="G428" s="4"/>
      <c r="H428" s="4"/>
      <c r="I428" s="4"/>
    </row>
    <row r="429" spans="1:9" ht="12.75" customHeight="1">
      <c r="A429" s="4"/>
      <c r="B429" s="4"/>
      <c r="C429" s="4"/>
      <c r="D429" s="4"/>
      <c r="E429" s="4"/>
      <c r="F429" s="4"/>
      <c r="G429" s="4"/>
      <c r="H429" s="4"/>
      <c r="I429" s="4"/>
    </row>
    <row r="430" spans="1:9" ht="12.75" customHeight="1">
      <c r="A430" s="4"/>
      <c r="B430" s="4"/>
      <c r="C430" s="4"/>
      <c r="D430" s="4"/>
      <c r="E430" s="4"/>
      <c r="F430" s="4"/>
      <c r="G430" s="4"/>
      <c r="H430" s="4"/>
      <c r="I430" s="4"/>
    </row>
    <row r="431" spans="1:9" ht="12.75" customHeight="1">
      <c r="A431" s="4"/>
      <c r="B431" s="4"/>
      <c r="C431" s="4"/>
      <c r="D431" s="4"/>
      <c r="E431" s="4"/>
      <c r="F431" s="4"/>
      <c r="G431" s="4"/>
      <c r="H431" s="4"/>
      <c r="I431" s="4"/>
    </row>
    <row r="432" spans="1:9" ht="12.75" customHeight="1">
      <c r="A432" s="4"/>
      <c r="B432" s="4"/>
      <c r="C432" s="4"/>
      <c r="D432" s="4"/>
      <c r="E432" s="4"/>
      <c r="F432" s="4"/>
      <c r="G432" s="4"/>
      <c r="H432" s="4"/>
      <c r="I432" s="4"/>
    </row>
    <row r="433" spans="1:9" ht="12.75" customHeight="1">
      <c r="A433" s="4"/>
      <c r="B433" s="4"/>
      <c r="C433" s="4"/>
      <c r="D433" s="4"/>
      <c r="E433" s="4"/>
      <c r="F433" s="4"/>
      <c r="G433" s="4"/>
      <c r="H433" s="4"/>
      <c r="I433" s="4"/>
    </row>
    <row r="434" spans="1:9" ht="12.75" customHeight="1">
      <c r="A434" s="4"/>
      <c r="B434" s="4"/>
      <c r="C434" s="4"/>
      <c r="D434" s="4"/>
      <c r="E434" s="4"/>
      <c r="F434" s="4"/>
      <c r="G434" s="4"/>
      <c r="H434" s="4"/>
      <c r="I434" s="4"/>
    </row>
    <row r="435" spans="1:9" ht="12.75" customHeight="1">
      <c r="A435" s="4"/>
      <c r="B435" s="4"/>
      <c r="C435" s="4"/>
      <c r="D435" s="4"/>
      <c r="E435" s="4"/>
      <c r="F435" s="4"/>
      <c r="G435" s="4"/>
      <c r="H435" s="4"/>
      <c r="I435" s="4"/>
    </row>
    <row r="436" spans="1:9" ht="12.75" customHeight="1">
      <c r="A436" s="4"/>
      <c r="B436" s="4"/>
      <c r="C436" s="4"/>
      <c r="D436" s="4"/>
      <c r="E436" s="4"/>
      <c r="F436" s="4"/>
      <c r="G436" s="4"/>
      <c r="H436" s="4"/>
      <c r="I436" s="4"/>
    </row>
    <row r="437" spans="1:9" ht="12.75" customHeight="1">
      <c r="A437" s="4"/>
      <c r="B437" s="4"/>
      <c r="C437" s="4"/>
      <c r="D437" s="4"/>
      <c r="E437" s="4"/>
      <c r="F437" s="4"/>
      <c r="G437" s="4"/>
      <c r="H437" s="4"/>
      <c r="I437" s="4"/>
    </row>
    <row r="438" spans="1:9" ht="12.75" customHeight="1">
      <c r="A438" s="4"/>
      <c r="B438" s="4"/>
      <c r="C438" s="4"/>
      <c r="D438" s="4"/>
      <c r="E438" s="4"/>
      <c r="F438" s="4"/>
      <c r="G438" s="4"/>
      <c r="H438" s="4"/>
      <c r="I438" s="4"/>
    </row>
    <row r="439" spans="1:9" ht="12.75" customHeight="1">
      <c r="A439" s="4"/>
      <c r="B439" s="4"/>
      <c r="C439" s="4"/>
      <c r="D439" s="4"/>
      <c r="E439" s="4"/>
      <c r="F439" s="4"/>
      <c r="G439" s="4"/>
      <c r="H439" s="4"/>
      <c r="I439" s="4"/>
    </row>
    <row r="440" spans="1:9" ht="12.75" customHeight="1">
      <c r="A440" s="4"/>
      <c r="B440" s="4"/>
      <c r="C440" s="4"/>
      <c r="D440" s="4"/>
      <c r="E440" s="4"/>
      <c r="F440" s="4"/>
      <c r="G440" s="4"/>
      <c r="H440" s="4"/>
      <c r="I440" s="4"/>
    </row>
    <row r="441" spans="1:9" ht="12.75" customHeight="1">
      <c r="A441" s="4"/>
      <c r="B441" s="4"/>
      <c r="C441" s="4"/>
      <c r="D441" s="4"/>
      <c r="E441" s="4"/>
      <c r="F441" s="4"/>
      <c r="G441" s="4"/>
      <c r="H441" s="4"/>
      <c r="I441" s="4"/>
    </row>
    <row r="442" spans="1:9" ht="12.75" customHeight="1">
      <c r="A442" s="4"/>
      <c r="B442" s="4"/>
      <c r="C442" s="4"/>
      <c r="D442" s="4"/>
      <c r="E442" s="4"/>
      <c r="F442" s="4"/>
      <c r="G442" s="4"/>
      <c r="H442" s="4"/>
      <c r="I442" s="4"/>
    </row>
    <row r="443" spans="1:9" ht="12.75" customHeight="1">
      <c r="A443" s="4"/>
      <c r="B443" s="4"/>
      <c r="C443" s="4"/>
      <c r="D443" s="4"/>
      <c r="E443" s="4"/>
      <c r="F443" s="4"/>
      <c r="G443" s="4"/>
      <c r="H443" s="4"/>
      <c r="I443" s="4"/>
    </row>
    <row r="444" spans="1:9" ht="12.75" customHeight="1">
      <c r="A444" s="4"/>
      <c r="B444" s="4"/>
      <c r="C444" s="4"/>
      <c r="D444" s="4"/>
      <c r="E444" s="4"/>
      <c r="F444" s="4"/>
      <c r="G444" s="4"/>
      <c r="H444" s="4"/>
      <c r="I444" s="4"/>
    </row>
    <row r="445" spans="1:9" ht="12.75" customHeight="1">
      <c r="A445" s="4"/>
      <c r="B445" s="4"/>
      <c r="C445" s="4"/>
      <c r="D445" s="4"/>
      <c r="E445" s="4"/>
      <c r="F445" s="4"/>
      <c r="G445" s="4"/>
      <c r="H445" s="4"/>
      <c r="I445" s="4"/>
    </row>
    <row r="446" spans="1:9" ht="12.75" customHeight="1">
      <c r="A446" s="4"/>
      <c r="B446" s="4"/>
      <c r="C446" s="4"/>
      <c r="D446" s="4"/>
      <c r="E446" s="4"/>
      <c r="F446" s="4"/>
      <c r="G446" s="4"/>
      <c r="H446" s="4"/>
      <c r="I446" s="4"/>
    </row>
    <row r="447" spans="1:9" ht="12.75" customHeight="1">
      <c r="A447" s="4"/>
      <c r="B447" s="4"/>
      <c r="C447" s="4"/>
      <c r="D447" s="4"/>
      <c r="E447" s="4"/>
      <c r="F447" s="4"/>
      <c r="G447" s="4"/>
      <c r="H447" s="4"/>
      <c r="I447" s="4"/>
    </row>
    <row r="448" spans="1:9" ht="12.75" customHeight="1">
      <c r="A448" s="4"/>
      <c r="B448" s="4"/>
      <c r="C448" s="4"/>
      <c r="D448" s="4"/>
      <c r="E448" s="4"/>
      <c r="F448" s="4"/>
      <c r="G448" s="4"/>
      <c r="H448" s="4"/>
      <c r="I448" s="4"/>
    </row>
    <row r="449" spans="1:9" ht="12.75" customHeight="1">
      <c r="A449" s="4"/>
      <c r="B449" s="4"/>
      <c r="C449" s="4"/>
      <c r="D449" s="4"/>
      <c r="E449" s="4"/>
      <c r="F449" s="4"/>
      <c r="G449" s="4"/>
      <c r="H449" s="4"/>
      <c r="I449" s="4"/>
    </row>
    <row r="450" spans="1:9" ht="12.75" customHeight="1">
      <c r="A450" s="4"/>
      <c r="B450" s="4"/>
      <c r="C450" s="4"/>
      <c r="D450" s="4"/>
      <c r="E450" s="4"/>
      <c r="F450" s="4"/>
      <c r="G450" s="4"/>
      <c r="H450" s="4"/>
      <c r="I450" s="4"/>
    </row>
    <row r="451" spans="1:9" ht="12.75" customHeight="1">
      <c r="A451" s="4"/>
      <c r="B451" s="4"/>
      <c r="C451" s="4"/>
      <c r="D451" s="4"/>
      <c r="E451" s="4"/>
      <c r="F451" s="4"/>
      <c r="G451" s="4"/>
      <c r="H451" s="4"/>
      <c r="I451" s="4"/>
    </row>
    <row r="452" spans="1:9" ht="12.75" customHeight="1">
      <c r="A452" s="4"/>
      <c r="B452" s="4"/>
      <c r="C452" s="4"/>
      <c r="D452" s="4"/>
      <c r="E452" s="4"/>
      <c r="F452" s="4"/>
      <c r="G452" s="4"/>
      <c r="H452" s="4"/>
      <c r="I452" s="4"/>
    </row>
    <row r="453" spans="1:9" ht="12.75" customHeight="1">
      <c r="A453" s="4"/>
      <c r="B453" s="4"/>
      <c r="C453" s="4"/>
      <c r="D453" s="4"/>
      <c r="E453" s="4"/>
      <c r="F453" s="4"/>
      <c r="G453" s="4"/>
      <c r="H453" s="4"/>
      <c r="I453" s="4"/>
    </row>
    <row r="454" spans="1:9" ht="12.75" customHeight="1">
      <c r="A454" s="4"/>
      <c r="B454" s="4"/>
      <c r="C454" s="4"/>
      <c r="D454" s="4"/>
      <c r="E454" s="4"/>
      <c r="F454" s="4"/>
      <c r="G454" s="4"/>
      <c r="H454" s="4"/>
      <c r="I454" s="4"/>
    </row>
    <row r="455" spans="1:9" ht="12.75" customHeight="1">
      <c r="A455" s="4"/>
      <c r="B455" s="4"/>
      <c r="C455" s="4"/>
      <c r="D455" s="4"/>
      <c r="E455" s="4"/>
      <c r="F455" s="4"/>
      <c r="G455" s="4"/>
      <c r="H455" s="4"/>
      <c r="I455" s="4"/>
    </row>
    <row r="456" spans="1:9" ht="12.75" customHeight="1">
      <c r="A456" s="4"/>
      <c r="B456" s="4"/>
      <c r="C456" s="4"/>
      <c r="D456" s="4"/>
      <c r="E456" s="4"/>
      <c r="F456" s="4"/>
      <c r="G456" s="4"/>
      <c r="H456" s="4"/>
      <c r="I456" s="4"/>
    </row>
    <row r="457" spans="1:9" ht="12.75" customHeight="1">
      <c r="A457" s="4"/>
      <c r="B457" s="4"/>
      <c r="C457" s="4"/>
      <c r="D457" s="4"/>
      <c r="E457" s="4"/>
      <c r="F457" s="4"/>
      <c r="G457" s="4"/>
      <c r="H457" s="4"/>
      <c r="I457" s="4"/>
    </row>
    <row r="458" spans="1:9" ht="12.75" customHeight="1">
      <c r="A458" s="4"/>
      <c r="B458" s="4"/>
      <c r="C458" s="4"/>
      <c r="D458" s="4"/>
      <c r="E458" s="4"/>
      <c r="F458" s="4"/>
      <c r="G458" s="4"/>
      <c r="H458" s="4"/>
      <c r="I458" s="4"/>
    </row>
    <row r="459" spans="1:9" ht="12.75" customHeight="1">
      <c r="A459" s="4"/>
      <c r="B459" s="4"/>
      <c r="C459" s="4"/>
      <c r="D459" s="4"/>
      <c r="E459" s="4"/>
      <c r="F459" s="4"/>
      <c r="G459" s="4"/>
      <c r="H459" s="4"/>
      <c r="I459" s="4"/>
    </row>
    <row r="460" spans="1:9" ht="12.75" customHeight="1">
      <c r="A460" s="4"/>
      <c r="B460" s="4"/>
      <c r="C460" s="4"/>
      <c r="D460" s="4"/>
      <c r="E460" s="4"/>
      <c r="F460" s="4"/>
      <c r="G460" s="4"/>
      <c r="H460" s="4"/>
      <c r="I460" s="4"/>
    </row>
    <row r="461" spans="1:9" ht="12.75" customHeight="1">
      <c r="A461" s="4"/>
      <c r="B461" s="4"/>
      <c r="C461" s="4"/>
      <c r="D461" s="4"/>
      <c r="E461" s="4"/>
      <c r="F461" s="4"/>
      <c r="G461" s="4"/>
      <c r="H461" s="4"/>
      <c r="I461" s="4"/>
    </row>
    <row r="462" spans="1:9" ht="12.75" customHeight="1">
      <c r="A462" s="4"/>
      <c r="B462" s="4"/>
      <c r="C462" s="4"/>
      <c r="D462" s="4"/>
      <c r="E462" s="4"/>
      <c r="F462" s="4"/>
      <c r="G462" s="4"/>
      <c r="H462" s="4"/>
      <c r="I462" s="4"/>
    </row>
    <row r="463" spans="1:9" ht="12.75" customHeight="1">
      <c r="A463" s="4"/>
      <c r="B463" s="4"/>
      <c r="C463" s="4"/>
      <c r="D463" s="4"/>
      <c r="E463" s="4"/>
      <c r="F463" s="4"/>
      <c r="G463" s="4"/>
      <c r="H463" s="4"/>
      <c r="I463" s="4"/>
    </row>
    <row r="464" spans="1:9" ht="12.75" customHeight="1">
      <c r="A464" s="4"/>
      <c r="B464" s="4"/>
      <c r="C464" s="4"/>
      <c r="D464" s="4"/>
      <c r="E464" s="4"/>
      <c r="F464" s="4"/>
      <c r="G464" s="4"/>
      <c r="H464" s="4"/>
      <c r="I464" s="4"/>
    </row>
    <row r="465" spans="1:9" ht="12.75" customHeight="1">
      <c r="A465" s="4"/>
      <c r="B465" s="4"/>
      <c r="C465" s="4"/>
      <c r="D465" s="4"/>
      <c r="E465" s="4"/>
      <c r="F465" s="4"/>
      <c r="G465" s="4"/>
      <c r="H465" s="4"/>
      <c r="I465" s="4"/>
    </row>
    <row r="466" spans="1:9" ht="12.75" customHeight="1">
      <c r="A466" s="4"/>
      <c r="B466" s="4"/>
      <c r="C466" s="4"/>
      <c r="D466" s="4"/>
      <c r="E466" s="4"/>
      <c r="F466" s="4"/>
      <c r="G466" s="4"/>
      <c r="H466" s="4"/>
      <c r="I466" s="4"/>
    </row>
    <row r="467" spans="1:9" ht="12.75" customHeight="1">
      <c r="A467" s="4"/>
      <c r="B467" s="4"/>
      <c r="C467" s="4"/>
      <c r="D467" s="4"/>
      <c r="E467" s="4"/>
      <c r="F467" s="4"/>
      <c r="G467" s="4"/>
      <c r="H467" s="4"/>
      <c r="I467" s="4"/>
    </row>
    <row r="468" spans="1:9" ht="12.75" customHeight="1">
      <c r="A468" s="4"/>
      <c r="B468" s="4"/>
      <c r="C468" s="4"/>
      <c r="D468" s="4"/>
      <c r="E468" s="4"/>
      <c r="F468" s="4"/>
      <c r="G468" s="4"/>
      <c r="H468" s="4"/>
      <c r="I468" s="4"/>
    </row>
    <row r="469" spans="1:9" ht="12.75" customHeight="1">
      <c r="A469" s="4"/>
      <c r="B469" s="4"/>
      <c r="C469" s="4"/>
      <c r="D469" s="4"/>
      <c r="E469" s="4"/>
      <c r="F469" s="4"/>
      <c r="G469" s="4"/>
      <c r="H469" s="4"/>
      <c r="I469" s="4"/>
    </row>
    <row r="470" spans="1:9" ht="12.75" customHeight="1">
      <c r="A470" s="4"/>
      <c r="B470" s="4"/>
      <c r="C470" s="4"/>
      <c r="D470" s="4"/>
      <c r="E470" s="4"/>
      <c r="F470" s="4"/>
      <c r="G470" s="4"/>
      <c r="H470" s="4"/>
      <c r="I470" s="4"/>
    </row>
    <row r="471" spans="1:9" ht="12.75" customHeight="1">
      <c r="A471" s="4"/>
      <c r="B471" s="4"/>
      <c r="C471" s="4"/>
      <c r="D471" s="4"/>
      <c r="E471" s="4"/>
      <c r="F471" s="4"/>
      <c r="G471" s="4"/>
      <c r="H471" s="4"/>
      <c r="I471" s="4"/>
    </row>
    <row r="472" spans="1:9" ht="12.75" customHeight="1">
      <c r="A472" s="4"/>
      <c r="B472" s="4"/>
      <c r="C472" s="4"/>
      <c r="D472" s="4"/>
      <c r="E472" s="4"/>
      <c r="F472" s="4"/>
      <c r="G472" s="4"/>
      <c r="H472" s="4"/>
      <c r="I472" s="4"/>
    </row>
    <row r="473" spans="1:9" ht="12.75" customHeight="1">
      <c r="A473" s="4"/>
      <c r="B473" s="4"/>
      <c r="C473" s="4"/>
      <c r="D473" s="4"/>
      <c r="E473" s="4"/>
      <c r="F473" s="4"/>
      <c r="G473" s="4"/>
      <c r="H473" s="4"/>
      <c r="I473" s="4"/>
    </row>
    <row r="474" spans="1:9" ht="12.75" customHeight="1">
      <c r="A474" s="4"/>
      <c r="B474" s="4"/>
      <c r="C474" s="4"/>
      <c r="D474" s="4"/>
      <c r="E474" s="4"/>
      <c r="F474" s="4"/>
      <c r="G474" s="4"/>
      <c r="H474" s="4"/>
      <c r="I474" s="4"/>
    </row>
    <row r="475" spans="1:9" ht="12.75" customHeight="1">
      <c r="A475" s="4"/>
      <c r="B475" s="4"/>
      <c r="C475" s="4"/>
      <c r="D475" s="4"/>
      <c r="E475" s="4"/>
      <c r="F475" s="4"/>
      <c r="G475" s="4"/>
      <c r="H475" s="4"/>
      <c r="I475" s="4"/>
    </row>
    <row r="476" spans="1:9" ht="12.75" customHeight="1">
      <c r="A476" s="4"/>
      <c r="B476" s="4"/>
      <c r="C476" s="4"/>
      <c r="D476" s="4"/>
      <c r="E476" s="4"/>
      <c r="F476" s="4"/>
      <c r="G476" s="4"/>
      <c r="H476" s="4"/>
      <c r="I476" s="4"/>
    </row>
    <row r="477" spans="1:9" ht="12.75" customHeight="1">
      <c r="A477" s="4"/>
      <c r="B477" s="4"/>
      <c r="C477" s="4"/>
      <c r="D477" s="4"/>
      <c r="E477" s="4"/>
      <c r="F477" s="4"/>
      <c r="G477" s="4"/>
      <c r="H477" s="4"/>
      <c r="I477" s="4"/>
    </row>
    <row r="478" spans="1:9" ht="12.75" customHeight="1">
      <c r="A478" s="4"/>
      <c r="B478" s="4"/>
      <c r="C478" s="4"/>
      <c r="D478" s="4"/>
      <c r="E478" s="4"/>
      <c r="F478" s="4"/>
      <c r="G478" s="4"/>
      <c r="H478" s="4"/>
      <c r="I478" s="4"/>
    </row>
    <row r="479" spans="1:9" ht="12.75" customHeight="1">
      <c r="A479" s="4"/>
      <c r="B479" s="4"/>
      <c r="C479" s="4"/>
      <c r="D479" s="4"/>
      <c r="E479" s="4"/>
      <c r="F479" s="4"/>
      <c r="G479" s="4"/>
      <c r="H479" s="4"/>
      <c r="I479" s="4"/>
    </row>
    <row r="480" spans="1:9" ht="12.75" customHeight="1">
      <c r="A480" s="4"/>
      <c r="B480" s="4"/>
      <c r="C480" s="4"/>
      <c r="D480" s="4"/>
      <c r="E480" s="4"/>
      <c r="F480" s="4"/>
      <c r="G480" s="4"/>
      <c r="H480" s="4"/>
      <c r="I480" s="4"/>
    </row>
    <row r="481" spans="1:9" ht="12.75" customHeight="1">
      <c r="A481" s="4"/>
      <c r="B481" s="4"/>
      <c r="C481" s="4"/>
      <c r="D481" s="4"/>
      <c r="E481" s="4"/>
      <c r="F481" s="4"/>
      <c r="G481" s="4"/>
      <c r="H481" s="4"/>
      <c r="I481" s="4"/>
    </row>
    <row r="482" spans="1:9" ht="12.75" customHeight="1">
      <c r="A482" s="4"/>
      <c r="B482" s="4"/>
      <c r="C482" s="4"/>
      <c r="D482" s="4"/>
      <c r="E482" s="4"/>
      <c r="F482" s="4"/>
      <c r="G482" s="4"/>
      <c r="H482" s="4"/>
      <c r="I482" s="4"/>
    </row>
    <row r="483" spans="1:9" ht="12.75" customHeight="1">
      <c r="A483" s="4"/>
      <c r="B483" s="4"/>
      <c r="C483" s="4"/>
      <c r="D483" s="4"/>
      <c r="E483" s="4"/>
      <c r="F483" s="4"/>
      <c r="G483" s="4"/>
      <c r="H483" s="4"/>
      <c r="I483" s="4"/>
    </row>
    <row r="484" spans="1:9" ht="12.75" customHeight="1">
      <c r="A484" s="4"/>
      <c r="B484" s="4"/>
      <c r="C484" s="4"/>
      <c r="D484" s="4"/>
      <c r="E484" s="4"/>
      <c r="F484" s="4"/>
      <c r="G484" s="4"/>
      <c r="H484" s="4"/>
      <c r="I484" s="4"/>
    </row>
    <row r="485" spans="1:9" ht="12.75" customHeight="1">
      <c r="A485" s="4"/>
      <c r="B485" s="4"/>
      <c r="C485" s="4"/>
      <c r="D485" s="4"/>
      <c r="E485" s="4"/>
      <c r="F485" s="4"/>
      <c r="G485" s="4"/>
      <c r="H485" s="4"/>
      <c r="I485" s="4"/>
    </row>
    <row r="486" spans="1:9" ht="12.75" customHeight="1">
      <c r="A486" s="4"/>
      <c r="B486" s="4"/>
      <c r="C486" s="4"/>
      <c r="D486" s="4"/>
      <c r="E486" s="4"/>
      <c r="F486" s="4"/>
      <c r="G486" s="4"/>
      <c r="H486" s="4"/>
      <c r="I486" s="4"/>
    </row>
    <row r="487" spans="1:9" ht="12.75" customHeight="1">
      <c r="A487" s="4"/>
      <c r="B487" s="4"/>
      <c r="C487" s="4"/>
      <c r="D487" s="4"/>
      <c r="E487" s="4"/>
      <c r="F487" s="4"/>
      <c r="G487" s="4"/>
      <c r="H487" s="4"/>
      <c r="I487" s="4"/>
    </row>
    <row r="488" spans="1:9" ht="12.75" customHeight="1">
      <c r="A488" s="4"/>
      <c r="B488" s="4"/>
      <c r="C488" s="4"/>
      <c r="D488" s="4"/>
      <c r="E488" s="4"/>
      <c r="F488" s="4"/>
      <c r="G488" s="4"/>
      <c r="H488" s="4"/>
      <c r="I488" s="4"/>
    </row>
    <row r="489" spans="1:9" ht="12.75" customHeight="1">
      <c r="A489" s="4"/>
      <c r="B489" s="4"/>
      <c r="C489" s="4"/>
      <c r="D489" s="4"/>
      <c r="E489" s="4"/>
      <c r="F489" s="4"/>
      <c r="G489" s="4"/>
      <c r="H489" s="4"/>
      <c r="I489" s="4"/>
    </row>
    <row r="490" spans="1:9" ht="12.75" customHeight="1">
      <c r="A490" s="4"/>
      <c r="B490" s="4"/>
      <c r="C490" s="4"/>
      <c r="D490" s="4"/>
      <c r="E490" s="4"/>
      <c r="F490" s="4"/>
      <c r="G490" s="4"/>
      <c r="H490" s="4"/>
      <c r="I490" s="4"/>
    </row>
    <row r="491" spans="1:9" ht="12.75" customHeight="1">
      <c r="A491" s="4"/>
      <c r="B491" s="4"/>
      <c r="C491" s="4"/>
      <c r="D491" s="4"/>
      <c r="E491" s="4"/>
      <c r="F491" s="4"/>
      <c r="G491" s="4"/>
      <c r="H491" s="4"/>
      <c r="I491" s="4"/>
    </row>
    <row r="492" spans="1:9" ht="12.75" customHeight="1">
      <c r="A492" s="4"/>
      <c r="B492" s="4"/>
      <c r="C492" s="4"/>
      <c r="D492" s="4"/>
      <c r="E492" s="4"/>
      <c r="F492" s="4"/>
      <c r="G492" s="4"/>
      <c r="H492" s="4"/>
      <c r="I492" s="4"/>
    </row>
    <row r="493" spans="1:9" ht="12.75" customHeight="1">
      <c r="A493" s="4"/>
      <c r="B493" s="4"/>
      <c r="C493" s="4"/>
      <c r="D493" s="4"/>
      <c r="E493" s="4"/>
      <c r="F493" s="4"/>
      <c r="G493" s="4"/>
      <c r="H493" s="4"/>
      <c r="I493" s="4"/>
    </row>
    <row r="494" spans="1:9" ht="12.75" customHeight="1">
      <c r="A494" s="4"/>
      <c r="B494" s="4"/>
      <c r="C494" s="4"/>
      <c r="D494" s="4"/>
      <c r="E494" s="4"/>
      <c r="F494" s="4"/>
      <c r="G494" s="4"/>
      <c r="H494" s="4"/>
      <c r="I494" s="4"/>
    </row>
    <row r="495" spans="1:9" ht="12.75" customHeight="1">
      <c r="A495" s="4"/>
      <c r="B495" s="4"/>
      <c r="C495" s="4"/>
      <c r="D495" s="4"/>
      <c r="E495" s="4"/>
      <c r="F495" s="4"/>
      <c r="G495" s="4"/>
      <c r="H495" s="4"/>
      <c r="I495" s="4"/>
    </row>
    <row r="496" spans="1:9" ht="12.75" customHeight="1">
      <c r="A496" s="4"/>
      <c r="B496" s="4"/>
      <c r="C496" s="4"/>
      <c r="D496" s="4"/>
      <c r="E496" s="4"/>
      <c r="F496" s="4"/>
      <c r="G496" s="4"/>
      <c r="H496" s="4"/>
      <c r="I496" s="4"/>
    </row>
    <row r="497" spans="1:9" ht="12.75" customHeight="1">
      <c r="A497" s="4"/>
      <c r="B497" s="4"/>
      <c r="C497" s="4"/>
      <c r="D497" s="4"/>
      <c r="E497" s="4"/>
      <c r="F497" s="4"/>
      <c r="G497" s="4"/>
      <c r="H497" s="4"/>
      <c r="I497" s="4"/>
    </row>
    <row r="498" spans="1:9" ht="12.75" customHeight="1">
      <c r="A498" s="4"/>
      <c r="B498" s="4"/>
      <c r="C498" s="4"/>
      <c r="D498" s="4"/>
      <c r="E498" s="4"/>
      <c r="F498" s="4"/>
      <c r="G498" s="4"/>
      <c r="H498" s="4"/>
      <c r="I498" s="4"/>
    </row>
    <row r="499" spans="1:9" ht="12.75" customHeight="1">
      <c r="A499" s="4"/>
      <c r="B499" s="4"/>
      <c r="C499" s="4"/>
      <c r="D499" s="4"/>
      <c r="E499" s="4"/>
      <c r="F499" s="4"/>
      <c r="G499" s="4"/>
      <c r="H499" s="4"/>
      <c r="I499" s="4"/>
    </row>
    <row r="500" spans="1:9" ht="12.75" customHeight="1">
      <c r="A500" s="4"/>
      <c r="B500" s="4"/>
      <c r="C500" s="4"/>
      <c r="D500" s="4"/>
      <c r="E500" s="4"/>
      <c r="F500" s="4"/>
      <c r="G500" s="4"/>
      <c r="H500" s="4"/>
      <c r="I500" s="4"/>
    </row>
    <row r="501" spans="1:9" ht="12.75" customHeight="1">
      <c r="A501" s="4"/>
      <c r="B501" s="4"/>
      <c r="C501" s="4"/>
      <c r="D501" s="4"/>
      <c r="E501" s="4"/>
      <c r="F501" s="4"/>
      <c r="G501" s="4"/>
      <c r="H501" s="4"/>
      <c r="I501" s="4"/>
    </row>
    <row r="502" spans="1:9" ht="12.75" customHeight="1">
      <c r="A502" s="4"/>
      <c r="B502" s="4"/>
      <c r="C502" s="4"/>
      <c r="D502" s="4"/>
      <c r="E502" s="4"/>
      <c r="F502" s="4"/>
      <c r="G502" s="4"/>
      <c r="H502" s="4"/>
      <c r="I502" s="4"/>
    </row>
    <row r="503" spans="1:9" ht="12.75" customHeight="1">
      <c r="A503" s="4"/>
      <c r="B503" s="4"/>
      <c r="C503" s="4"/>
      <c r="D503" s="4"/>
      <c r="E503" s="4"/>
      <c r="F503" s="4"/>
      <c r="G503" s="4"/>
      <c r="H503" s="4"/>
      <c r="I503" s="4"/>
    </row>
    <row r="504" spans="1:9" ht="12.75" customHeight="1">
      <c r="A504" s="4"/>
      <c r="B504" s="4"/>
      <c r="C504" s="4"/>
      <c r="D504" s="4"/>
      <c r="E504" s="4"/>
      <c r="F504" s="4"/>
      <c r="G504" s="4"/>
      <c r="H504" s="4"/>
      <c r="I504" s="4"/>
    </row>
    <row r="505" spans="1:9" ht="12.75" customHeight="1">
      <c r="A505" s="4"/>
      <c r="B505" s="4"/>
      <c r="C505" s="4"/>
      <c r="D505" s="4"/>
      <c r="E505" s="4"/>
      <c r="F505" s="4"/>
      <c r="G505" s="4"/>
      <c r="H505" s="4"/>
      <c r="I505" s="4"/>
    </row>
    <row r="506" spans="1:9" ht="12.75" customHeight="1">
      <c r="A506" s="4"/>
      <c r="B506" s="4"/>
      <c r="C506" s="4"/>
      <c r="D506" s="4"/>
      <c r="E506" s="4"/>
      <c r="F506" s="4"/>
      <c r="G506" s="4"/>
      <c r="H506" s="4"/>
      <c r="I506" s="4"/>
    </row>
    <row r="507" spans="1:9" ht="12.75" customHeight="1">
      <c r="A507" s="4"/>
      <c r="B507" s="4"/>
      <c r="C507" s="4"/>
      <c r="D507" s="4"/>
      <c r="E507" s="4"/>
      <c r="F507" s="4"/>
      <c r="G507" s="4"/>
      <c r="H507" s="4"/>
      <c r="I507" s="4"/>
    </row>
    <row r="508" spans="1:9" ht="12.75" customHeight="1">
      <c r="A508" s="4"/>
      <c r="B508" s="4"/>
      <c r="C508" s="4"/>
      <c r="D508" s="4"/>
      <c r="E508" s="4"/>
      <c r="F508" s="4"/>
      <c r="G508" s="4"/>
      <c r="H508" s="4"/>
      <c r="I508" s="4"/>
    </row>
    <row r="509" spans="1:9" ht="12.75" customHeight="1">
      <c r="A509" s="4"/>
      <c r="B509" s="4"/>
      <c r="C509" s="4"/>
      <c r="D509" s="4"/>
      <c r="E509" s="4"/>
      <c r="F509" s="4"/>
      <c r="G509" s="4"/>
      <c r="H509" s="4"/>
      <c r="I509" s="4"/>
    </row>
    <row r="510" spans="1:9" ht="12.75" customHeight="1">
      <c r="A510" s="4"/>
      <c r="B510" s="4"/>
      <c r="C510" s="4"/>
      <c r="D510" s="4"/>
      <c r="E510" s="4"/>
      <c r="F510" s="4"/>
      <c r="G510" s="4"/>
      <c r="H510" s="4"/>
      <c r="I510" s="4"/>
    </row>
    <row r="511" spans="1:9" ht="12.75" customHeight="1">
      <c r="A511" s="4"/>
      <c r="B511" s="4"/>
      <c r="C511" s="4"/>
      <c r="D511" s="4"/>
      <c r="E511" s="4"/>
      <c r="F511" s="4"/>
      <c r="G511" s="4"/>
      <c r="H511" s="4"/>
      <c r="I511" s="4"/>
    </row>
    <row r="512" spans="1:9" ht="12.75" customHeight="1">
      <c r="A512" s="4"/>
      <c r="B512" s="4"/>
      <c r="C512" s="4"/>
      <c r="D512" s="4"/>
      <c r="E512" s="4"/>
      <c r="F512" s="4"/>
      <c r="G512" s="4"/>
      <c r="H512" s="4"/>
      <c r="I512" s="4"/>
    </row>
    <row r="513" spans="1:9" ht="12.75" customHeight="1">
      <c r="A513" s="4"/>
      <c r="B513" s="4"/>
      <c r="C513" s="4"/>
      <c r="D513" s="4"/>
      <c r="E513" s="4"/>
      <c r="F513" s="4"/>
      <c r="G513" s="4"/>
      <c r="H513" s="4"/>
      <c r="I513" s="4"/>
    </row>
    <row r="514" spans="1:9" ht="12.75" customHeight="1">
      <c r="A514" s="4"/>
      <c r="B514" s="4"/>
      <c r="C514" s="4"/>
      <c r="D514" s="4"/>
      <c r="E514" s="4"/>
      <c r="F514" s="4"/>
      <c r="G514" s="4"/>
      <c r="H514" s="4"/>
      <c r="I514" s="4"/>
    </row>
    <row r="515" spans="1:9" ht="12.75" customHeight="1">
      <c r="A515" s="4"/>
      <c r="B515" s="4"/>
      <c r="C515" s="4"/>
      <c r="D515" s="4"/>
      <c r="E515" s="4"/>
      <c r="F515" s="4"/>
      <c r="G515" s="4"/>
      <c r="H515" s="4"/>
      <c r="I515" s="4"/>
    </row>
    <row r="516" spans="1:9" ht="12.75" customHeight="1">
      <c r="A516" s="4"/>
      <c r="B516" s="4"/>
      <c r="C516" s="4"/>
      <c r="D516" s="4"/>
      <c r="E516" s="4"/>
      <c r="F516" s="4"/>
      <c r="G516" s="4"/>
      <c r="H516" s="4"/>
      <c r="I516" s="4"/>
    </row>
    <row r="517" spans="1:9" ht="12.75" customHeight="1">
      <c r="A517" s="4"/>
      <c r="B517" s="4"/>
      <c r="C517" s="4"/>
      <c r="D517" s="4"/>
      <c r="E517" s="4"/>
      <c r="F517" s="4"/>
      <c r="G517" s="4"/>
      <c r="H517" s="4"/>
      <c r="I517" s="4"/>
    </row>
    <row r="518" spans="1:9" ht="12.75" customHeight="1">
      <c r="A518" s="4"/>
      <c r="B518" s="4"/>
      <c r="C518" s="4"/>
      <c r="D518" s="4"/>
      <c r="E518" s="4"/>
      <c r="F518" s="4"/>
      <c r="G518" s="4"/>
      <c r="H518" s="4"/>
      <c r="I518" s="4"/>
    </row>
    <row r="519" spans="1:9" ht="12.75" customHeight="1">
      <c r="A519" s="4"/>
      <c r="B519" s="4"/>
      <c r="C519" s="4"/>
      <c r="D519" s="4"/>
      <c r="E519" s="4"/>
      <c r="F519" s="4"/>
      <c r="G519" s="4"/>
      <c r="H519" s="4"/>
      <c r="I519" s="4"/>
    </row>
    <row r="520" spans="1:9" ht="12.75" customHeight="1">
      <c r="A520" s="4"/>
      <c r="B520" s="4"/>
      <c r="C520" s="4"/>
      <c r="D520" s="4"/>
      <c r="E520" s="4"/>
      <c r="F520" s="4"/>
      <c r="G520" s="4"/>
      <c r="H520" s="4"/>
      <c r="I520" s="4"/>
    </row>
    <row r="521" spans="1:9" ht="12.75" customHeight="1">
      <c r="A521" s="4"/>
      <c r="B521" s="4"/>
      <c r="C521" s="4"/>
      <c r="D521" s="4"/>
      <c r="E521" s="4"/>
      <c r="F521" s="4"/>
      <c r="G521" s="4"/>
      <c r="H521" s="4"/>
      <c r="I521" s="4"/>
    </row>
    <row r="522" spans="1:9" ht="12.75" customHeight="1">
      <c r="A522" s="4"/>
      <c r="B522" s="4"/>
      <c r="C522" s="4"/>
      <c r="D522" s="4"/>
      <c r="E522" s="4"/>
      <c r="F522" s="4"/>
      <c r="G522" s="4"/>
      <c r="H522" s="4"/>
      <c r="I522" s="4"/>
    </row>
    <row r="523" spans="1:9" ht="12.75" customHeight="1">
      <c r="A523" s="4"/>
      <c r="B523" s="4"/>
      <c r="C523" s="4"/>
      <c r="D523" s="4"/>
      <c r="E523" s="4"/>
      <c r="F523" s="4"/>
      <c r="G523" s="4"/>
      <c r="H523" s="4"/>
      <c r="I523" s="4"/>
    </row>
    <row r="524" spans="1:9" ht="12.75" customHeight="1">
      <c r="A524" s="4"/>
      <c r="B524" s="4"/>
      <c r="C524" s="4"/>
      <c r="D524" s="4"/>
      <c r="E524" s="4"/>
      <c r="F524" s="4"/>
      <c r="G524" s="4"/>
      <c r="H524" s="4"/>
      <c r="I524" s="4"/>
    </row>
    <row r="525" spans="1:9" ht="12.75" customHeight="1">
      <c r="A525" s="4"/>
      <c r="B525" s="4"/>
      <c r="C525" s="4"/>
      <c r="D525" s="4"/>
      <c r="E525" s="4"/>
      <c r="F525" s="4"/>
      <c r="G525" s="4"/>
      <c r="H525" s="4"/>
      <c r="I525" s="4"/>
    </row>
    <row r="526" spans="1:9" ht="12.75" customHeight="1">
      <c r="A526" s="4"/>
      <c r="B526" s="4"/>
      <c r="C526" s="4"/>
      <c r="D526" s="4"/>
      <c r="E526" s="4"/>
      <c r="F526" s="4"/>
      <c r="G526" s="4"/>
      <c r="H526" s="4"/>
      <c r="I526" s="4"/>
    </row>
    <row r="527" spans="1:9" ht="12.75" customHeight="1">
      <c r="A527" s="4"/>
      <c r="B527" s="4"/>
      <c r="C527" s="4"/>
      <c r="D527" s="4"/>
      <c r="E527" s="4"/>
      <c r="F527" s="4"/>
      <c r="G527" s="4"/>
      <c r="H527" s="4"/>
      <c r="I527" s="4"/>
    </row>
    <row r="528" spans="1:9" ht="12.75" customHeight="1">
      <c r="A528" s="4"/>
      <c r="B528" s="4"/>
      <c r="C528" s="4"/>
      <c r="D528" s="4"/>
      <c r="E528" s="4"/>
      <c r="F528" s="4"/>
      <c r="G528" s="4"/>
      <c r="H528" s="4"/>
      <c r="I528" s="4"/>
    </row>
    <row r="529" spans="1:9" ht="12.75" customHeight="1">
      <c r="A529" s="4"/>
      <c r="B529" s="4"/>
      <c r="C529" s="4"/>
      <c r="D529" s="4"/>
      <c r="E529" s="4"/>
      <c r="F529" s="4"/>
      <c r="G529" s="4"/>
      <c r="H529" s="4"/>
      <c r="I529" s="4"/>
    </row>
    <row r="530" spans="1:9" ht="12.75" customHeight="1">
      <c r="A530" s="4"/>
      <c r="B530" s="4"/>
      <c r="C530" s="4"/>
      <c r="D530" s="4"/>
      <c r="E530" s="4"/>
      <c r="F530" s="4"/>
      <c r="G530" s="4"/>
      <c r="H530" s="4"/>
      <c r="I530" s="4"/>
    </row>
    <row r="531" spans="1:9" ht="12.75" customHeight="1">
      <c r="A531" s="4"/>
      <c r="B531" s="4"/>
      <c r="C531" s="4"/>
      <c r="D531" s="4"/>
      <c r="E531" s="4"/>
      <c r="F531" s="4"/>
      <c r="G531" s="4"/>
      <c r="H531" s="4"/>
      <c r="I531" s="4"/>
    </row>
    <row r="532" spans="1:9" ht="12.75" customHeight="1">
      <c r="A532" s="4"/>
      <c r="B532" s="4"/>
      <c r="C532" s="4"/>
      <c r="D532" s="4"/>
      <c r="E532" s="4"/>
      <c r="F532" s="4"/>
      <c r="G532" s="4"/>
      <c r="H532" s="4"/>
      <c r="I532" s="4"/>
    </row>
    <row r="533" spans="1:9" ht="12.75" customHeight="1">
      <c r="A533" s="4"/>
      <c r="B533" s="4"/>
      <c r="C533" s="4"/>
      <c r="D533" s="4"/>
      <c r="E533" s="4"/>
      <c r="F533" s="4"/>
      <c r="G533" s="4"/>
      <c r="H533" s="4"/>
      <c r="I533" s="4"/>
    </row>
    <row r="534" spans="1:9" ht="12.75" customHeight="1">
      <c r="A534" s="4"/>
      <c r="B534" s="4"/>
      <c r="C534" s="4"/>
      <c r="D534" s="4"/>
      <c r="E534" s="4"/>
      <c r="F534" s="4"/>
      <c r="G534" s="4"/>
      <c r="H534" s="4"/>
      <c r="I534" s="4"/>
    </row>
    <row r="535" spans="1:9" ht="12.75" customHeight="1">
      <c r="A535" s="4"/>
      <c r="B535" s="4"/>
      <c r="C535" s="4"/>
      <c r="D535" s="4"/>
      <c r="E535" s="4"/>
      <c r="F535" s="4"/>
      <c r="G535" s="4"/>
      <c r="H535" s="4"/>
      <c r="I535" s="4"/>
    </row>
    <row r="536" spans="1:9" ht="12.75" customHeight="1">
      <c r="A536" s="4"/>
      <c r="B536" s="4"/>
      <c r="C536" s="4"/>
      <c r="D536" s="4"/>
      <c r="E536" s="4"/>
      <c r="F536" s="4"/>
      <c r="G536" s="4"/>
      <c r="H536" s="4"/>
      <c r="I536" s="4"/>
    </row>
    <row r="537" spans="1:9" ht="12.75" customHeight="1">
      <c r="A537" s="4"/>
      <c r="B537" s="4"/>
      <c r="C537" s="4"/>
      <c r="D537" s="4"/>
      <c r="E537" s="4"/>
      <c r="F537" s="4"/>
      <c r="G537" s="4"/>
      <c r="H537" s="4"/>
      <c r="I537" s="4"/>
    </row>
    <row r="538" spans="1:9" ht="12.75" customHeight="1">
      <c r="A538" s="4"/>
      <c r="B538" s="4"/>
      <c r="C538" s="4"/>
      <c r="D538" s="4"/>
      <c r="E538" s="4"/>
      <c r="F538" s="4"/>
      <c r="G538" s="4"/>
      <c r="H538" s="4"/>
      <c r="I538" s="4"/>
    </row>
    <row r="539" spans="1:9" ht="12.75" customHeight="1">
      <c r="A539" s="4"/>
      <c r="B539" s="4"/>
      <c r="C539" s="4"/>
      <c r="D539" s="4"/>
      <c r="E539" s="4"/>
      <c r="F539" s="4"/>
      <c r="G539" s="4"/>
      <c r="H539" s="4"/>
      <c r="I539" s="4"/>
    </row>
    <row r="540" spans="1:9" ht="12.75" customHeight="1">
      <c r="A540" s="4"/>
      <c r="B540" s="4"/>
      <c r="C540" s="4"/>
      <c r="D540" s="4"/>
      <c r="E540" s="4"/>
      <c r="F540" s="4"/>
      <c r="G540" s="4"/>
      <c r="H540" s="4"/>
      <c r="I540" s="4"/>
    </row>
    <row r="541" spans="1:9" ht="12.75" customHeight="1">
      <c r="A541" s="4"/>
      <c r="B541" s="4"/>
      <c r="C541" s="4"/>
      <c r="D541" s="4"/>
      <c r="E541" s="4"/>
      <c r="F541" s="4"/>
      <c r="G541" s="4"/>
      <c r="H541" s="4"/>
      <c r="I541" s="4"/>
    </row>
    <row r="542" spans="1:9" ht="12.75" customHeight="1">
      <c r="A542" s="4"/>
      <c r="B542" s="4"/>
      <c r="C542" s="4"/>
      <c r="D542" s="4"/>
      <c r="E542" s="4"/>
      <c r="F542" s="4"/>
      <c r="G542" s="4"/>
      <c r="H542" s="4"/>
      <c r="I542" s="4"/>
    </row>
    <row r="543" spans="1:9" ht="12.75" customHeight="1">
      <c r="A543" s="4"/>
      <c r="B543" s="4"/>
      <c r="C543" s="4"/>
      <c r="D543" s="4"/>
      <c r="E543" s="4"/>
      <c r="F543" s="4"/>
      <c r="G543" s="4"/>
      <c r="H543" s="4"/>
      <c r="I543" s="4"/>
    </row>
    <row r="544" spans="1:9" ht="12.75" customHeight="1">
      <c r="A544" s="4"/>
      <c r="B544" s="4"/>
      <c r="C544" s="4"/>
      <c r="D544" s="4"/>
      <c r="E544" s="4"/>
      <c r="F544" s="4"/>
      <c r="G544" s="4"/>
      <c r="H544" s="4"/>
      <c r="I544" s="4"/>
    </row>
    <row r="545" spans="1:9" ht="12.75" customHeight="1">
      <c r="A545" s="4"/>
      <c r="B545" s="4"/>
      <c r="C545" s="4"/>
      <c r="D545" s="4"/>
      <c r="E545" s="4"/>
      <c r="F545" s="4"/>
      <c r="G545" s="4"/>
      <c r="H545" s="4"/>
      <c r="I545" s="4"/>
    </row>
    <row r="546" spans="1:9" ht="12.75" customHeight="1">
      <c r="A546" s="4"/>
      <c r="B546" s="4"/>
      <c r="C546" s="4"/>
      <c r="D546" s="4"/>
      <c r="E546" s="4"/>
      <c r="F546" s="4"/>
      <c r="G546" s="4"/>
      <c r="H546" s="4"/>
      <c r="I546" s="4"/>
    </row>
    <row r="547" spans="1:9" ht="12.75" customHeight="1">
      <c r="A547" s="4"/>
      <c r="B547" s="4"/>
      <c r="C547" s="4"/>
      <c r="D547" s="4"/>
      <c r="E547" s="4"/>
      <c r="F547" s="4"/>
      <c r="G547" s="4"/>
      <c r="H547" s="4"/>
      <c r="I547" s="4"/>
    </row>
    <row r="548" spans="1:9" ht="12.75" customHeight="1">
      <c r="A548" s="4"/>
      <c r="B548" s="4"/>
      <c r="C548" s="4"/>
      <c r="D548" s="4"/>
      <c r="E548" s="4"/>
      <c r="F548" s="4"/>
      <c r="G548" s="4"/>
      <c r="H548" s="4"/>
      <c r="I548" s="4"/>
    </row>
    <row r="549" spans="1:9" ht="12.75" customHeight="1">
      <c r="A549" s="4"/>
      <c r="B549" s="4"/>
      <c r="C549" s="4"/>
      <c r="D549" s="4"/>
      <c r="E549" s="4"/>
      <c r="F549" s="4"/>
      <c r="G549" s="4"/>
      <c r="H549" s="4"/>
      <c r="I549" s="4"/>
    </row>
    <row r="550" spans="1:9" ht="12.75" customHeight="1">
      <c r="A550" s="4"/>
      <c r="B550" s="4"/>
      <c r="C550" s="4"/>
      <c r="D550" s="4"/>
      <c r="E550" s="4"/>
      <c r="F550" s="4"/>
      <c r="G550" s="4"/>
      <c r="H550" s="4"/>
      <c r="I550" s="4"/>
    </row>
    <row r="551" spans="1:9" ht="12.75" customHeight="1">
      <c r="A551" s="4"/>
      <c r="B551" s="4"/>
      <c r="C551" s="4"/>
      <c r="D551" s="4"/>
      <c r="E551" s="4"/>
      <c r="F551" s="4"/>
      <c r="G551" s="4"/>
      <c r="H551" s="4"/>
      <c r="I551" s="4"/>
    </row>
    <row r="552" spans="1:9" ht="12.75" customHeight="1">
      <c r="A552" s="4"/>
      <c r="B552" s="4"/>
      <c r="C552" s="4"/>
      <c r="D552" s="4"/>
      <c r="E552" s="4"/>
      <c r="F552" s="4"/>
      <c r="G552" s="4"/>
      <c r="H552" s="4"/>
      <c r="I552" s="4"/>
    </row>
    <row r="553" spans="1:9" ht="12.75" customHeight="1">
      <c r="A553" s="4"/>
      <c r="B553" s="4"/>
      <c r="C553" s="4"/>
      <c r="D553" s="4"/>
      <c r="E553" s="4"/>
      <c r="F553" s="4"/>
      <c r="G553" s="4"/>
      <c r="H553" s="4"/>
      <c r="I553" s="4"/>
    </row>
    <row r="554" spans="1:9" ht="12.75" customHeight="1">
      <c r="A554" s="4"/>
      <c r="B554" s="4"/>
      <c r="C554" s="4"/>
      <c r="D554" s="4"/>
      <c r="E554" s="4"/>
      <c r="F554" s="4"/>
      <c r="G554" s="4"/>
      <c r="H554" s="4"/>
      <c r="I554" s="4"/>
    </row>
    <row r="555" spans="1:9" ht="12.75" customHeight="1">
      <c r="A555" s="4"/>
      <c r="B555" s="4"/>
      <c r="C555" s="4"/>
      <c r="D555" s="4"/>
      <c r="E555" s="4"/>
      <c r="F555" s="4"/>
      <c r="G555" s="4"/>
      <c r="H555" s="4"/>
      <c r="I555" s="4"/>
    </row>
    <row r="556" spans="1:9" ht="12.75" customHeight="1">
      <c r="A556" s="4"/>
      <c r="B556" s="4"/>
      <c r="C556" s="4"/>
      <c r="D556" s="4"/>
      <c r="E556" s="4"/>
      <c r="F556" s="4"/>
      <c r="G556" s="4"/>
      <c r="H556" s="4"/>
      <c r="I556" s="4"/>
    </row>
    <row r="557" spans="1:9" ht="12.75" customHeight="1">
      <c r="A557" s="4"/>
      <c r="B557" s="4"/>
      <c r="C557" s="4"/>
      <c r="D557" s="4"/>
      <c r="E557" s="4"/>
      <c r="F557" s="4"/>
      <c r="G557" s="4"/>
      <c r="H557" s="4"/>
      <c r="I557" s="4"/>
    </row>
    <row r="558" spans="1:9" ht="12.75" customHeight="1">
      <c r="A558" s="4"/>
      <c r="B558" s="4"/>
      <c r="C558" s="4"/>
      <c r="D558" s="4"/>
      <c r="E558" s="4"/>
      <c r="F558" s="4"/>
      <c r="G558" s="4"/>
      <c r="H558" s="4"/>
      <c r="I558" s="4"/>
    </row>
    <row r="559" spans="1:9" ht="12.75" customHeight="1">
      <c r="A559" s="4"/>
      <c r="B559" s="4"/>
      <c r="C559" s="4"/>
      <c r="D559" s="4"/>
      <c r="E559" s="4"/>
      <c r="F559" s="4"/>
      <c r="G559" s="4"/>
      <c r="H559" s="4"/>
      <c r="I559" s="4"/>
    </row>
    <row r="560" spans="1:9" ht="12.75" customHeight="1">
      <c r="A560" s="4"/>
      <c r="B560" s="4"/>
      <c r="C560" s="4"/>
      <c r="D560" s="4"/>
      <c r="E560" s="4"/>
      <c r="F560" s="4"/>
      <c r="G560" s="4"/>
      <c r="H560" s="4"/>
      <c r="I560" s="4"/>
    </row>
    <row r="561" spans="1:9" ht="12.75" customHeight="1">
      <c r="A561" s="4"/>
      <c r="B561" s="4"/>
      <c r="C561" s="4"/>
      <c r="D561" s="4"/>
      <c r="E561" s="4"/>
      <c r="F561" s="4"/>
      <c r="G561" s="4"/>
      <c r="H561" s="4"/>
      <c r="I561" s="4"/>
    </row>
    <row r="562" spans="1:9" ht="12.75" customHeight="1">
      <c r="A562" s="4"/>
      <c r="B562" s="4"/>
      <c r="C562" s="4"/>
      <c r="D562" s="4"/>
      <c r="E562" s="4"/>
      <c r="F562" s="4"/>
      <c r="G562" s="4"/>
      <c r="H562" s="4"/>
      <c r="I562" s="4"/>
    </row>
    <row r="563" spans="1:9" ht="12.75" customHeight="1">
      <c r="A563" s="4"/>
      <c r="B563" s="4"/>
      <c r="C563" s="4"/>
      <c r="D563" s="4"/>
      <c r="E563" s="4"/>
      <c r="F563" s="4"/>
      <c r="G563" s="4"/>
      <c r="H563" s="4"/>
      <c r="I563" s="4"/>
    </row>
    <row r="564" spans="1:9" ht="12.75" customHeight="1">
      <c r="A564" s="4"/>
      <c r="B564" s="4"/>
      <c r="C564" s="4"/>
      <c r="D564" s="4"/>
      <c r="E564" s="4"/>
      <c r="F564" s="4"/>
      <c r="G564" s="4"/>
      <c r="H564" s="4"/>
      <c r="I564" s="4"/>
    </row>
    <row r="565" spans="1:9" ht="12.75" customHeight="1">
      <c r="A565" s="4"/>
      <c r="B565" s="4"/>
      <c r="C565" s="4"/>
      <c r="D565" s="4"/>
      <c r="E565" s="4"/>
      <c r="F565" s="4"/>
      <c r="G565" s="4"/>
      <c r="H565" s="4"/>
      <c r="I565" s="4"/>
    </row>
    <row r="566" spans="1:9" ht="12.75" customHeight="1">
      <c r="A566" s="4"/>
      <c r="B566" s="4"/>
      <c r="C566" s="4"/>
      <c r="D566" s="4"/>
      <c r="E566" s="4"/>
      <c r="F566" s="4"/>
      <c r="G566" s="4"/>
      <c r="H566" s="4"/>
      <c r="I566" s="4"/>
    </row>
    <row r="567" spans="1:9" ht="12.75" customHeight="1">
      <c r="A567" s="4"/>
      <c r="B567" s="4"/>
      <c r="C567" s="4"/>
      <c r="D567" s="4"/>
      <c r="E567" s="4"/>
      <c r="F567" s="4"/>
      <c r="G567" s="4"/>
      <c r="H567" s="4"/>
      <c r="I567" s="4"/>
    </row>
    <row r="568" spans="1:9" ht="12.75" customHeight="1">
      <c r="A568" s="4"/>
      <c r="B568" s="4"/>
      <c r="C568" s="4"/>
      <c r="D568" s="4"/>
      <c r="E568" s="4"/>
      <c r="F568" s="4"/>
      <c r="G568" s="4"/>
      <c r="H568" s="4"/>
      <c r="I568" s="4"/>
    </row>
    <row r="569" spans="1:9" ht="12.75" customHeight="1">
      <c r="A569" s="4"/>
      <c r="B569" s="4"/>
      <c r="C569" s="4"/>
      <c r="D569" s="4"/>
      <c r="E569" s="4"/>
      <c r="F569" s="4"/>
      <c r="G569" s="4"/>
      <c r="H569" s="4"/>
      <c r="I569" s="4"/>
    </row>
    <row r="570" spans="1:9" ht="12.75" customHeight="1">
      <c r="A570" s="4"/>
      <c r="B570" s="4"/>
      <c r="C570" s="4"/>
      <c r="D570" s="4"/>
      <c r="E570" s="4"/>
      <c r="F570" s="4"/>
      <c r="G570" s="4"/>
      <c r="H570" s="4"/>
      <c r="I570" s="4"/>
    </row>
    <row r="571" spans="1:9" ht="12.75" customHeight="1">
      <c r="A571" s="4"/>
      <c r="B571" s="4"/>
      <c r="C571" s="4"/>
      <c r="D571" s="4"/>
      <c r="E571" s="4"/>
      <c r="F571" s="4"/>
      <c r="G571" s="4"/>
      <c r="H571" s="4"/>
      <c r="I571" s="4"/>
    </row>
    <row r="572" spans="1:9" ht="12.75" customHeight="1">
      <c r="A572" s="4"/>
      <c r="B572" s="4"/>
      <c r="C572" s="4"/>
      <c r="D572" s="4"/>
      <c r="E572" s="4"/>
      <c r="F572" s="4"/>
      <c r="G572" s="4"/>
      <c r="H572" s="4"/>
      <c r="I572" s="4"/>
    </row>
    <row r="573" spans="1:9" ht="12.75" customHeight="1">
      <c r="A573" s="4"/>
      <c r="B573" s="4"/>
      <c r="C573" s="4"/>
      <c r="D573" s="4"/>
      <c r="E573" s="4"/>
      <c r="F573" s="4"/>
      <c r="G573" s="4"/>
      <c r="H573" s="4"/>
      <c r="I573" s="4"/>
    </row>
    <row r="574" spans="1:9" ht="12.75" customHeight="1">
      <c r="A574" s="4"/>
      <c r="B574" s="4"/>
      <c r="C574" s="4"/>
      <c r="D574" s="4"/>
      <c r="E574" s="4"/>
      <c r="F574" s="4"/>
      <c r="G574" s="4"/>
      <c r="H574" s="4"/>
      <c r="I574" s="4"/>
    </row>
    <row r="575" spans="1:9" ht="12.75" customHeight="1">
      <c r="A575" s="4"/>
      <c r="B575" s="4"/>
      <c r="C575" s="4"/>
      <c r="D575" s="4"/>
      <c r="E575" s="4"/>
      <c r="F575" s="4"/>
      <c r="G575" s="4"/>
      <c r="H575" s="4"/>
      <c r="I575" s="4"/>
    </row>
    <row r="576" spans="1:9" ht="12.75" customHeight="1">
      <c r="A576" s="4"/>
      <c r="B576" s="4"/>
      <c r="C576" s="4"/>
      <c r="D576" s="4"/>
      <c r="E576" s="4"/>
      <c r="F576" s="4"/>
      <c r="G576" s="4"/>
      <c r="H576" s="4"/>
      <c r="I576" s="4"/>
    </row>
    <row r="577" spans="1:9" ht="12.75" customHeight="1">
      <c r="A577" s="4"/>
      <c r="B577" s="4"/>
      <c r="C577" s="4"/>
      <c r="D577" s="4"/>
      <c r="E577" s="4"/>
      <c r="F577" s="4"/>
      <c r="G577" s="4"/>
      <c r="H577" s="4"/>
      <c r="I577" s="4"/>
    </row>
    <row r="578" spans="1:9" ht="12.75" customHeight="1">
      <c r="A578" s="4"/>
      <c r="B578" s="4"/>
      <c r="C578" s="4"/>
      <c r="D578" s="4"/>
      <c r="E578" s="4"/>
      <c r="F578" s="4"/>
      <c r="G578" s="4"/>
      <c r="H578" s="4"/>
      <c r="I578" s="4"/>
    </row>
    <row r="579" spans="1:9" ht="12.75" customHeight="1">
      <c r="A579" s="4"/>
      <c r="B579" s="4"/>
      <c r="C579" s="4"/>
      <c r="D579" s="4"/>
      <c r="E579" s="4"/>
      <c r="F579" s="4"/>
      <c r="G579" s="4"/>
      <c r="H579" s="4"/>
      <c r="I579" s="4"/>
    </row>
    <row r="580" spans="1:9" ht="12.75" customHeight="1">
      <c r="A580" s="4"/>
      <c r="B580" s="4"/>
      <c r="C580" s="4"/>
      <c r="D580" s="4"/>
      <c r="E580" s="4"/>
      <c r="F580" s="4"/>
      <c r="G580" s="4"/>
      <c r="H580" s="4"/>
      <c r="I580" s="4"/>
    </row>
    <row r="581" spans="1:9" ht="12.75" customHeight="1">
      <c r="A581" s="4"/>
      <c r="B581" s="4"/>
      <c r="C581" s="4"/>
      <c r="D581" s="4"/>
      <c r="E581" s="4"/>
      <c r="F581" s="4"/>
      <c r="G581" s="4"/>
      <c r="H581" s="4"/>
      <c r="I581" s="4"/>
    </row>
    <row r="582" spans="1:9" ht="12.75" customHeight="1">
      <c r="A582" s="4"/>
      <c r="B582" s="4"/>
      <c r="C582" s="4"/>
      <c r="D582" s="4"/>
      <c r="E582" s="4"/>
      <c r="F582" s="4"/>
      <c r="G582" s="4"/>
      <c r="H582" s="4"/>
      <c r="I582" s="4"/>
    </row>
    <row r="583" spans="1:9" ht="12.75" customHeight="1">
      <c r="A583" s="4"/>
      <c r="B583" s="4"/>
      <c r="C583" s="4"/>
      <c r="D583" s="4"/>
      <c r="E583" s="4"/>
      <c r="F583" s="4"/>
      <c r="G583" s="4"/>
      <c r="H583" s="4"/>
      <c r="I583" s="4"/>
    </row>
    <row r="584" spans="1:9" ht="12.75" customHeight="1">
      <c r="A584" s="4"/>
      <c r="B584" s="4"/>
      <c r="C584" s="4"/>
      <c r="D584" s="4"/>
      <c r="E584" s="4"/>
      <c r="F584" s="4"/>
      <c r="G584" s="4"/>
      <c r="H584" s="4"/>
      <c r="I584" s="4"/>
    </row>
    <row r="585" spans="1:9" ht="12.75" customHeight="1">
      <c r="A585" s="4"/>
      <c r="B585" s="4"/>
      <c r="C585" s="4"/>
      <c r="D585" s="4"/>
      <c r="E585" s="4"/>
      <c r="F585" s="4"/>
      <c r="G585" s="4"/>
      <c r="H585" s="4"/>
      <c r="I585" s="4"/>
    </row>
    <row r="586" spans="1:9" ht="12.75" customHeight="1">
      <c r="A586" s="4"/>
      <c r="B586" s="4"/>
      <c r="C586" s="4"/>
      <c r="D586" s="4"/>
      <c r="E586" s="4"/>
      <c r="F586" s="4"/>
      <c r="G586" s="4"/>
      <c r="H586" s="4"/>
      <c r="I586" s="4"/>
    </row>
    <row r="587" spans="1:9" ht="12.75" customHeight="1">
      <c r="A587" s="4"/>
      <c r="B587" s="4"/>
      <c r="C587" s="4"/>
      <c r="D587" s="4"/>
      <c r="E587" s="4"/>
      <c r="F587" s="4"/>
      <c r="G587" s="4"/>
      <c r="H587" s="4"/>
      <c r="I587" s="4"/>
    </row>
    <row r="588" spans="1:9" ht="12.75" customHeight="1">
      <c r="A588" s="4"/>
      <c r="B588" s="4"/>
      <c r="C588" s="4"/>
      <c r="D588" s="4"/>
      <c r="E588" s="4"/>
      <c r="F588" s="4"/>
      <c r="G588" s="4"/>
      <c r="H588" s="4"/>
      <c r="I588" s="4"/>
    </row>
    <row r="589" spans="1:9" ht="12.75" customHeight="1">
      <c r="A589" s="4"/>
      <c r="B589" s="4"/>
      <c r="C589" s="4"/>
      <c r="D589" s="4"/>
      <c r="E589" s="4"/>
      <c r="F589" s="4"/>
      <c r="G589" s="4"/>
      <c r="H589" s="4"/>
      <c r="I589" s="4"/>
    </row>
    <row r="590" spans="1:9" ht="12.75" customHeight="1">
      <c r="A590" s="4"/>
      <c r="B590" s="4"/>
      <c r="C590" s="4"/>
      <c r="D590" s="4"/>
      <c r="E590" s="4"/>
      <c r="F590" s="4"/>
      <c r="G590" s="4"/>
      <c r="H590" s="4"/>
      <c r="I590" s="4"/>
    </row>
    <row r="591" spans="1:9" ht="12.75" customHeight="1">
      <c r="A591" s="4"/>
      <c r="B591" s="4"/>
      <c r="C591" s="4"/>
      <c r="D591" s="4"/>
      <c r="E591" s="4"/>
      <c r="F591" s="4"/>
      <c r="G591" s="4"/>
      <c r="H591" s="4"/>
      <c r="I591" s="4"/>
    </row>
    <row r="592" spans="1:9" ht="12.75" customHeight="1">
      <c r="A592" s="4"/>
      <c r="B592" s="4"/>
      <c r="C592" s="4"/>
      <c r="D592" s="4"/>
      <c r="E592" s="4"/>
      <c r="F592" s="4"/>
      <c r="G592" s="4"/>
      <c r="H592" s="4"/>
      <c r="I592" s="4"/>
    </row>
    <row r="593" spans="1:9" ht="12.75" customHeight="1">
      <c r="A593" s="4"/>
      <c r="B593" s="4"/>
      <c r="C593" s="4"/>
      <c r="D593" s="4"/>
      <c r="E593" s="4"/>
      <c r="F593" s="4"/>
      <c r="G593" s="4"/>
      <c r="H593" s="4"/>
      <c r="I593" s="4"/>
    </row>
    <row r="594" spans="1:9" ht="12.75" customHeight="1">
      <c r="A594" s="4"/>
      <c r="B594" s="4"/>
      <c r="C594" s="4"/>
      <c r="D594" s="4"/>
      <c r="E594" s="4"/>
      <c r="F594" s="4"/>
      <c r="G594" s="4"/>
      <c r="H594" s="4"/>
      <c r="I594" s="4"/>
    </row>
    <row r="595" spans="1:9" ht="12.75" customHeight="1">
      <c r="A595" s="4"/>
      <c r="B595" s="4"/>
      <c r="C595" s="4"/>
      <c r="D595" s="4"/>
      <c r="E595" s="4"/>
      <c r="F595" s="4"/>
      <c r="G595" s="4"/>
      <c r="H595" s="4"/>
      <c r="I595" s="4"/>
    </row>
    <row r="596" spans="1:9" ht="12.75" customHeight="1">
      <c r="A596" s="4"/>
      <c r="B596" s="4"/>
      <c r="C596" s="4"/>
      <c r="D596" s="4"/>
      <c r="E596" s="4"/>
      <c r="F596" s="4"/>
      <c r="G596" s="4"/>
      <c r="H596" s="4"/>
      <c r="I596" s="4"/>
    </row>
    <row r="597" spans="1:9" ht="12.75" customHeight="1">
      <c r="A597" s="4"/>
      <c r="B597" s="4"/>
      <c r="C597" s="4"/>
      <c r="D597" s="4"/>
      <c r="E597" s="4"/>
      <c r="F597" s="4"/>
      <c r="G597" s="4"/>
      <c r="H597" s="4"/>
      <c r="I597" s="4"/>
    </row>
    <row r="598" spans="1:9" ht="12.75" customHeight="1">
      <c r="A598" s="4"/>
      <c r="B598" s="4"/>
      <c r="C598" s="4"/>
      <c r="D598" s="4"/>
      <c r="E598" s="4"/>
      <c r="F598" s="4"/>
      <c r="G598" s="4"/>
      <c r="H598" s="4"/>
      <c r="I598" s="4"/>
    </row>
    <row r="599" spans="1:9" ht="12.75" customHeight="1">
      <c r="A599" s="4"/>
      <c r="B599" s="4"/>
      <c r="C599" s="4"/>
      <c r="D599" s="4"/>
      <c r="E599" s="4"/>
      <c r="F599" s="4"/>
      <c r="G599" s="4"/>
      <c r="H599" s="4"/>
      <c r="I599" s="4"/>
    </row>
    <row r="600" spans="1:9" ht="12.75" customHeight="1">
      <c r="A600" s="4"/>
      <c r="B600" s="4"/>
      <c r="C600" s="4"/>
      <c r="D600" s="4"/>
      <c r="E600" s="4"/>
      <c r="F600" s="4"/>
      <c r="G600" s="4"/>
      <c r="H600" s="4"/>
      <c r="I600" s="4"/>
    </row>
    <row r="601" spans="1:9" ht="12.75" customHeight="1">
      <c r="A601" s="4"/>
      <c r="B601" s="4"/>
      <c r="C601" s="4"/>
      <c r="D601" s="4"/>
      <c r="E601" s="4"/>
      <c r="F601" s="4"/>
      <c r="G601" s="4"/>
      <c r="H601" s="4"/>
      <c r="I601" s="4"/>
    </row>
    <row r="602" spans="1:9" ht="12.75" customHeight="1">
      <c r="A602" s="4"/>
      <c r="B602" s="4"/>
      <c r="C602" s="4"/>
      <c r="D602" s="4"/>
      <c r="E602" s="4"/>
      <c r="F602" s="4"/>
      <c r="G602" s="4"/>
      <c r="H602" s="4"/>
      <c r="I602" s="4"/>
    </row>
    <row r="603" spans="1:9" ht="12.75" customHeight="1">
      <c r="A603" s="4"/>
      <c r="B603" s="4"/>
      <c r="C603" s="4"/>
      <c r="D603" s="4"/>
      <c r="E603" s="4"/>
      <c r="F603" s="4"/>
      <c r="G603" s="4"/>
      <c r="H603" s="4"/>
      <c r="I603" s="4"/>
    </row>
    <row r="604" spans="1:9" ht="12.75" customHeight="1">
      <c r="A604" s="4"/>
      <c r="B604" s="4"/>
      <c r="C604" s="4"/>
      <c r="D604" s="4"/>
      <c r="E604" s="4"/>
      <c r="F604" s="4"/>
      <c r="G604" s="4"/>
      <c r="H604" s="4"/>
      <c r="I604" s="4"/>
    </row>
    <row r="605" spans="1:9" ht="12.75" customHeight="1">
      <c r="A605" s="4"/>
      <c r="B605" s="4"/>
      <c r="C605" s="4"/>
      <c r="D605" s="4"/>
      <c r="E605" s="4"/>
      <c r="F605" s="4"/>
      <c r="G605" s="4"/>
      <c r="H605" s="4"/>
      <c r="I605" s="4"/>
    </row>
    <row r="606" spans="1:9" ht="12.75" customHeight="1">
      <c r="A606" s="4"/>
      <c r="B606" s="4"/>
      <c r="C606" s="4"/>
      <c r="D606" s="4"/>
      <c r="E606" s="4"/>
      <c r="F606" s="4"/>
      <c r="G606" s="4"/>
      <c r="H606" s="4"/>
      <c r="I606" s="4"/>
    </row>
    <row r="607" spans="1:9" ht="12.75" customHeight="1">
      <c r="A607" s="4"/>
      <c r="B607" s="4"/>
      <c r="C607" s="4"/>
      <c r="D607" s="4"/>
      <c r="E607" s="4"/>
      <c r="F607" s="4"/>
      <c r="G607" s="4"/>
      <c r="H607" s="4"/>
      <c r="I607" s="4"/>
    </row>
    <row r="608" spans="1:9" ht="12.75" customHeight="1">
      <c r="A608" s="4"/>
      <c r="B608" s="4"/>
      <c r="C608" s="4"/>
      <c r="D608" s="4"/>
      <c r="E608" s="4"/>
      <c r="F608" s="4"/>
      <c r="G608" s="4"/>
      <c r="H608" s="4"/>
      <c r="I608" s="4"/>
    </row>
    <row r="609" spans="1:9" ht="12.75" customHeight="1">
      <c r="A609" s="4"/>
      <c r="B609" s="4"/>
      <c r="C609" s="4"/>
      <c r="D609" s="4"/>
      <c r="E609" s="4"/>
      <c r="F609" s="4"/>
      <c r="G609" s="4"/>
      <c r="H609" s="4"/>
      <c r="I609" s="4"/>
    </row>
    <row r="610" spans="1:9" ht="12.75" customHeight="1">
      <c r="A610" s="4"/>
      <c r="B610" s="4"/>
      <c r="C610" s="4"/>
      <c r="D610" s="4"/>
      <c r="E610" s="4"/>
      <c r="F610" s="4"/>
      <c r="G610" s="4"/>
      <c r="H610" s="4"/>
      <c r="I610" s="4"/>
    </row>
    <row r="611" spans="1:9" ht="12.75" customHeight="1">
      <c r="A611" s="4"/>
      <c r="B611" s="4"/>
      <c r="C611" s="4"/>
      <c r="D611" s="4"/>
      <c r="E611" s="4"/>
      <c r="F611" s="4"/>
      <c r="G611" s="4"/>
      <c r="H611" s="4"/>
      <c r="I611" s="4"/>
    </row>
    <row r="612" spans="1:9" ht="12.75" customHeight="1">
      <c r="A612" s="4"/>
      <c r="B612" s="4"/>
      <c r="C612" s="4"/>
      <c r="D612" s="4"/>
      <c r="E612" s="4"/>
      <c r="F612" s="4"/>
      <c r="G612" s="4"/>
      <c r="H612" s="4"/>
      <c r="I612" s="4"/>
    </row>
    <row r="613" spans="1:9" ht="12.75" customHeight="1">
      <c r="A613" s="4"/>
      <c r="B613" s="4"/>
      <c r="C613" s="4"/>
      <c r="D613" s="4"/>
      <c r="E613" s="4"/>
      <c r="F613" s="4"/>
      <c r="G613" s="4"/>
      <c r="H613" s="4"/>
      <c r="I613" s="4"/>
    </row>
    <row r="614" spans="1:9" ht="12.75" customHeight="1">
      <c r="A614" s="4"/>
      <c r="B614" s="4"/>
      <c r="C614" s="4"/>
      <c r="D614" s="4"/>
      <c r="E614" s="4"/>
      <c r="F614" s="4"/>
      <c r="G614" s="4"/>
      <c r="H614" s="4"/>
      <c r="I614" s="4"/>
    </row>
    <row r="615" spans="1:9" ht="12.75" customHeight="1">
      <c r="A615" s="4"/>
      <c r="B615" s="4"/>
      <c r="C615" s="4"/>
      <c r="D615" s="4"/>
      <c r="E615" s="4"/>
      <c r="F615" s="4"/>
      <c r="G615" s="4"/>
      <c r="H615" s="4"/>
      <c r="I615" s="4"/>
    </row>
    <row r="616" spans="1:9" ht="12.75" customHeight="1">
      <c r="A616" s="4"/>
      <c r="B616" s="4"/>
      <c r="C616" s="4"/>
      <c r="D616" s="4"/>
      <c r="E616" s="4"/>
      <c r="F616" s="4"/>
      <c r="G616" s="4"/>
      <c r="H616" s="4"/>
      <c r="I616" s="4"/>
    </row>
    <row r="617" spans="1:9" ht="12.75" customHeight="1">
      <c r="A617" s="4"/>
      <c r="B617" s="4"/>
      <c r="C617" s="4"/>
      <c r="D617" s="4"/>
      <c r="E617" s="4"/>
      <c r="F617" s="4"/>
      <c r="G617" s="4"/>
      <c r="H617" s="4"/>
      <c r="I617" s="4"/>
    </row>
    <row r="618" spans="1:9" ht="12.75" customHeight="1">
      <c r="A618" s="4"/>
      <c r="B618" s="4"/>
      <c r="C618" s="4"/>
      <c r="D618" s="4"/>
      <c r="E618" s="4"/>
      <c r="F618" s="4"/>
      <c r="G618" s="4"/>
      <c r="H618" s="4"/>
      <c r="I618" s="4"/>
    </row>
    <row r="619" spans="1:9" ht="12.75" customHeight="1">
      <c r="A619" s="4"/>
      <c r="B619" s="4"/>
      <c r="C619" s="4"/>
      <c r="D619" s="4"/>
      <c r="E619" s="4"/>
      <c r="F619" s="4"/>
      <c r="G619" s="4"/>
      <c r="H619" s="4"/>
      <c r="I619" s="4"/>
    </row>
    <row r="620" spans="1:9" ht="12.75" customHeight="1">
      <c r="A620" s="4"/>
      <c r="B620" s="4"/>
      <c r="C620" s="4"/>
      <c r="D620" s="4"/>
      <c r="E620" s="4"/>
      <c r="F620" s="4"/>
      <c r="G620" s="4"/>
      <c r="H620" s="4"/>
      <c r="I620" s="4"/>
    </row>
    <row r="621" spans="1:9" ht="12.75" customHeight="1">
      <c r="A621" s="4"/>
      <c r="B621" s="4"/>
      <c r="C621" s="4"/>
      <c r="D621" s="4"/>
      <c r="E621" s="4"/>
      <c r="F621" s="4"/>
      <c r="G621" s="4"/>
      <c r="H621" s="4"/>
      <c r="I621" s="4"/>
    </row>
    <row r="622" spans="1:9" ht="12.75" customHeight="1">
      <c r="A622" s="4"/>
      <c r="B622" s="4"/>
      <c r="C622" s="4"/>
      <c r="D622" s="4"/>
      <c r="E622" s="4"/>
      <c r="F622" s="4"/>
      <c r="G622" s="4"/>
      <c r="H622" s="4"/>
      <c r="I622" s="4"/>
    </row>
    <row r="623" spans="1:9" ht="12.75" customHeight="1">
      <c r="A623" s="4"/>
      <c r="B623" s="4"/>
      <c r="C623" s="4"/>
      <c r="D623" s="4"/>
      <c r="E623" s="4"/>
      <c r="F623" s="4"/>
      <c r="G623" s="4"/>
      <c r="H623" s="4"/>
      <c r="I623" s="4"/>
    </row>
    <row r="624" spans="1:9" ht="12.75" customHeight="1">
      <c r="A624" s="4"/>
      <c r="B624" s="4"/>
      <c r="C624" s="4"/>
      <c r="D624" s="4"/>
      <c r="E624" s="4"/>
      <c r="F624" s="4"/>
      <c r="G624" s="4"/>
      <c r="H624" s="4"/>
      <c r="I624" s="4"/>
    </row>
    <row r="625" spans="1:9" ht="12.75" customHeight="1">
      <c r="A625" s="4"/>
      <c r="B625" s="4"/>
      <c r="C625" s="4"/>
      <c r="D625" s="4"/>
      <c r="E625" s="4"/>
      <c r="F625" s="4"/>
      <c r="G625" s="4"/>
      <c r="H625" s="4"/>
      <c r="I625" s="4"/>
    </row>
    <row r="626" spans="1:9" ht="12.75" customHeight="1">
      <c r="A626" s="4"/>
      <c r="B626" s="4"/>
      <c r="C626" s="4"/>
      <c r="D626" s="4"/>
      <c r="E626" s="4"/>
      <c r="F626" s="4"/>
      <c r="G626" s="4"/>
      <c r="H626" s="4"/>
      <c r="I626" s="4"/>
    </row>
    <row r="627" spans="1:9" ht="12.75" customHeight="1">
      <c r="A627" s="4"/>
      <c r="B627" s="4"/>
      <c r="C627" s="4"/>
      <c r="D627" s="4"/>
      <c r="E627" s="4"/>
      <c r="F627" s="4"/>
      <c r="G627" s="4"/>
      <c r="H627" s="4"/>
      <c r="I627" s="4"/>
    </row>
    <row r="628" spans="1:9" ht="12.75" customHeight="1">
      <c r="A628" s="4"/>
      <c r="B628" s="4"/>
      <c r="C628" s="4"/>
      <c r="D628" s="4"/>
      <c r="E628" s="4"/>
      <c r="F628" s="4"/>
      <c r="G628" s="4"/>
      <c r="H628" s="4"/>
      <c r="I628" s="4"/>
    </row>
    <row r="629" spans="1:9" ht="12.75" customHeight="1">
      <c r="A629" s="4"/>
      <c r="B629" s="4"/>
      <c r="C629" s="4"/>
      <c r="D629" s="4"/>
      <c r="E629" s="4"/>
      <c r="F629" s="4"/>
      <c r="G629" s="4"/>
      <c r="H629" s="4"/>
      <c r="I629" s="4"/>
    </row>
    <row r="630" spans="1:9" ht="12.75" customHeight="1">
      <c r="A630" s="4"/>
      <c r="B630" s="4"/>
      <c r="C630" s="4"/>
      <c r="D630" s="4"/>
      <c r="E630" s="4"/>
      <c r="F630" s="4"/>
      <c r="G630" s="4"/>
      <c r="H630" s="4"/>
      <c r="I630" s="4"/>
    </row>
    <row r="631" spans="1:9" ht="12.75" customHeight="1">
      <c r="A631" s="4"/>
      <c r="B631" s="4"/>
      <c r="C631" s="4"/>
      <c r="D631" s="4"/>
      <c r="E631" s="4"/>
      <c r="F631" s="4"/>
      <c r="G631" s="4"/>
      <c r="H631" s="4"/>
      <c r="I631" s="4"/>
    </row>
    <row r="632" spans="1:9" ht="12.75" customHeight="1">
      <c r="A632" s="4"/>
      <c r="B632" s="4"/>
      <c r="C632" s="4"/>
      <c r="D632" s="4"/>
      <c r="E632" s="4"/>
      <c r="F632" s="4"/>
      <c r="G632" s="4"/>
      <c r="H632" s="4"/>
      <c r="I632" s="4"/>
    </row>
    <row r="633" spans="1:9" ht="12.75" customHeight="1">
      <c r="A633" s="4"/>
      <c r="B633" s="4"/>
      <c r="C633" s="4"/>
      <c r="D633" s="4"/>
      <c r="E633" s="4"/>
      <c r="F633" s="4"/>
      <c r="G633" s="4"/>
      <c r="H633" s="4"/>
      <c r="I633" s="4"/>
    </row>
    <row r="634" spans="1:9" ht="12.75" customHeight="1">
      <c r="A634" s="4"/>
      <c r="B634" s="4"/>
      <c r="C634" s="4"/>
      <c r="D634" s="4"/>
      <c r="E634" s="4"/>
      <c r="F634" s="4"/>
      <c r="G634" s="4"/>
      <c r="H634" s="4"/>
      <c r="I634" s="4"/>
    </row>
    <row r="635" spans="1:9" ht="12.75" customHeight="1">
      <c r="A635" s="4"/>
      <c r="B635" s="4"/>
      <c r="C635" s="4"/>
      <c r="D635" s="4"/>
      <c r="E635" s="4"/>
      <c r="F635" s="4"/>
      <c r="G635" s="4"/>
      <c r="H635" s="4"/>
      <c r="I635" s="4"/>
    </row>
    <row r="636" spans="1:9" ht="12.75" customHeight="1">
      <c r="A636" s="4"/>
      <c r="B636" s="4"/>
      <c r="C636" s="4"/>
      <c r="D636" s="4"/>
      <c r="E636" s="4"/>
      <c r="F636" s="4"/>
      <c r="G636" s="4"/>
      <c r="H636" s="4"/>
      <c r="I636" s="4"/>
    </row>
    <row r="637" spans="1:9" ht="12.75" customHeight="1">
      <c r="A637" s="4"/>
      <c r="B637" s="4"/>
      <c r="C637" s="4"/>
      <c r="D637" s="4"/>
      <c r="E637" s="4"/>
      <c r="F637" s="4"/>
      <c r="G637" s="4"/>
      <c r="H637" s="4"/>
      <c r="I637" s="4"/>
    </row>
    <row r="638" spans="1:9" ht="12.75" customHeight="1">
      <c r="A638" s="4"/>
      <c r="B638" s="4"/>
      <c r="C638" s="4"/>
      <c r="D638" s="4"/>
      <c r="E638" s="4"/>
      <c r="F638" s="4"/>
      <c r="G638" s="4"/>
      <c r="H638" s="4"/>
      <c r="I638" s="4"/>
    </row>
    <row r="639" spans="1:9" ht="12.75" customHeight="1">
      <c r="A639" s="4"/>
      <c r="B639" s="4"/>
      <c r="C639" s="4"/>
      <c r="D639" s="4"/>
      <c r="E639" s="4"/>
      <c r="F639" s="4"/>
      <c r="G639" s="4"/>
      <c r="H639" s="4"/>
      <c r="I639" s="4"/>
    </row>
    <row r="640" spans="1:9" ht="12.75" customHeight="1">
      <c r="A640" s="4"/>
      <c r="B640" s="4"/>
      <c r="C640" s="4"/>
      <c r="D640" s="4"/>
      <c r="E640" s="4"/>
      <c r="F640" s="4"/>
      <c r="G640" s="4"/>
      <c r="H640" s="4"/>
      <c r="I640" s="4"/>
    </row>
    <row r="641" spans="1:9" ht="12.75" customHeight="1">
      <c r="A641" s="4"/>
      <c r="B641" s="4"/>
      <c r="C641" s="4"/>
      <c r="D641" s="4"/>
      <c r="E641" s="4"/>
      <c r="F641" s="4"/>
      <c r="G641" s="4"/>
      <c r="H641" s="4"/>
      <c r="I641" s="4"/>
    </row>
    <row r="642" spans="1:9" ht="12.75" customHeight="1">
      <c r="A642" s="4"/>
      <c r="B642" s="4"/>
      <c r="C642" s="4"/>
      <c r="D642" s="4"/>
      <c r="E642" s="4"/>
      <c r="F642" s="4"/>
      <c r="G642" s="4"/>
      <c r="H642" s="4"/>
      <c r="I642" s="4"/>
    </row>
    <row r="643" spans="1:9" ht="12.75" customHeight="1">
      <c r="A643" s="4"/>
      <c r="B643" s="4"/>
      <c r="C643" s="4"/>
      <c r="D643" s="4"/>
      <c r="E643" s="4"/>
      <c r="F643" s="4"/>
      <c r="G643" s="4"/>
      <c r="H643" s="4"/>
      <c r="I643" s="4"/>
    </row>
    <row r="644" spans="1:9" ht="12.75" customHeight="1">
      <c r="A644" s="4"/>
      <c r="B644" s="4"/>
      <c r="C644" s="4"/>
      <c r="D644" s="4"/>
      <c r="E644" s="4"/>
      <c r="F644" s="4"/>
      <c r="G644" s="4"/>
      <c r="H644" s="4"/>
      <c r="I644" s="4"/>
    </row>
    <row r="645" spans="1:9" ht="12.75" customHeight="1">
      <c r="A645" s="4"/>
      <c r="B645" s="4"/>
      <c r="C645" s="4"/>
      <c r="D645" s="4"/>
      <c r="E645" s="4"/>
      <c r="F645" s="4"/>
      <c r="G645" s="4"/>
      <c r="H645" s="4"/>
      <c r="I645" s="4"/>
    </row>
    <row r="646" spans="1:9" ht="12.75" customHeight="1">
      <c r="A646" s="4"/>
      <c r="B646" s="4"/>
      <c r="C646" s="4"/>
      <c r="D646" s="4"/>
      <c r="E646" s="4"/>
      <c r="F646" s="4"/>
      <c r="G646" s="4"/>
      <c r="H646" s="4"/>
      <c r="I646" s="4"/>
    </row>
    <row r="647" spans="1:9" ht="12.75" customHeight="1">
      <c r="A647" s="4"/>
      <c r="B647" s="4"/>
      <c r="C647" s="4"/>
      <c r="D647" s="4"/>
      <c r="E647" s="4"/>
      <c r="F647" s="4"/>
      <c r="G647" s="4"/>
      <c r="H647" s="4"/>
      <c r="I647" s="4"/>
    </row>
    <row r="648" spans="1:9" ht="12.75" customHeight="1">
      <c r="A648" s="4"/>
      <c r="B648" s="4"/>
      <c r="C648" s="4"/>
      <c r="D648" s="4"/>
      <c r="E648" s="4"/>
      <c r="F648" s="4"/>
      <c r="G648" s="4"/>
      <c r="H648" s="4"/>
      <c r="I648" s="4"/>
    </row>
    <row r="649" spans="1:9" ht="12.75" customHeight="1">
      <c r="A649" s="4"/>
      <c r="B649" s="4"/>
      <c r="C649" s="4"/>
      <c r="D649" s="4"/>
      <c r="E649" s="4"/>
      <c r="F649" s="4"/>
      <c r="G649" s="4"/>
      <c r="H649" s="4"/>
      <c r="I649" s="4"/>
    </row>
    <row r="650" spans="1:9" ht="12.75" customHeight="1">
      <c r="A650" s="4"/>
      <c r="B650" s="4"/>
      <c r="C650" s="4"/>
      <c r="D650" s="4"/>
      <c r="E650" s="4"/>
      <c r="F650" s="4"/>
      <c r="G650" s="4"/>
      <c r="H650" s="4"/>
      <c r="I650" s="4"/>
    </row>
    <row r="651" spans="1:9" ht="12.75" customHeight="1">
      <c r="A651" s="4"/>
      <c r="B651" s="4"/>
      <c r="C651" s="4"/>
      <c r="D651" s="4"/>
      <c r="E651" s="4"/>
      <c r="F651" s="4"/>
      <c r="G651" s="4"/>
      <c r="H651" s="4"/>
      <c r="I651" s="4"/>
    </row>
    <row r="652" spans="1:9" ht="12.75" customHeight="1">
      <c r="A652" s="4"/>
      <c r="B652" s="4"/>
      <c r="C652" s="4"/>
      <c r="D652" s="4"/>
      <c r="E652" s="4"/>
      <c r="F652" s="4"/>
      <c r="G652" s="4"/>
      <c r="H652" s="4"/>
      <c r="I652" s="4"/>
    </row>
    <row r="653" spans="1:9" ht="12.75" customHeight="1">
      <c r="A653" s="4"/>
      <c r="B653" s="4"/>
      <c r="C653" s="4"/>
      <c r="D653" s="4"/>
      <c r="E653" s="4"/>
      <c r="F653" s="4"/>
      <c r="G653" s="4"/>
      <c r="H653" s="4"/>
      <c r="I653" s="4"/>
    </row>
    <row r="654" spans="1:9" ht="12.75" customHeight="1">
      <c r="A654" s="4"/>
      <c r="B654" s="4"/>
      <c r="C654" s="4"/>
      <c r="D654" s="4"/>
      <c r="E654" s="4"/>
      <c r="F654" s="4"/>
      <c r="G654" s="4"/>
      <c r="H654" s="4"/>
      <c r="I654" s="4"/>
    </row>
    <row r="655" spans="1:9" ht="12.75" customHeight="1">
      <c r="A655" s="4"/>
      <c r="B655" s="4"/>
      <c r="C655" s="4"/>
      <c r="D655" s="4"/>
      <c r="E655" s="4"/>
      <c r="F655" s="4"/>
      <c r="G655" s="4"/>
      <c r="H655" s="4"/>
      <c r="I655" s="4"/>
    </row>
    <row r="656" spans="1:9" ht="12.75" customHeight="1">
      <c r="A656" s="4"/>
      <c r="B656" s="4"/>
      <c r="C656" s="4"/>
      <c r="D656" s="4"/>
      <c r="E656" s="4"/>
      <c r="F656" s="4"/>
      <c r="G656" s="4"/>
      <c r="H656" s="4"/>
      <c r="I656" s="4"/>
    </row>
    <row r="657" spans="1:9" ht="12.75" customHeight="1">
      <c r="A657" s="4"/>
      <c r="B657" s="4"/>
      <c r="C657" s="4"/>
      <c r="D657" s="4"/>
      <c r="E657" s="4"/>
      <c r="F657" s="4"/>
      <c r="G657" s="4"/>
      <c r="H657" s="4"/>
      <c r="I657" s="4"/>
    </row>
    <row r="658" spans="1:9" ht="12.75" customHeight="1">
      <c r="A658" s="4"/>
      <c r="B658" s="4"/>
      <c r="C658" s="4"/>
      <c r="D658" s="4"/>
      <c r="E658" s="4"/>
      <c r="F658" s="4"/>
      <c r="G658" s="4"/>
      <c r="H658" s="4"/>
      <c r="I658" s="4"/>
    </row>
    <row r="659" spans="1:9" ht="12.75" customHeight="1">
      <c r="A659" s="4"/>
      <c r="B659" s="4"/>
      <c r="C659" s="4"/>
      <c r="D659" s="4"/>
      <c r="E659" s="4"/>
      <c r="F659" s="4"/>
      <c r="G659" s="4"/>
      <c r="H659" s="4"/>
      <c r="I659" s="4"/>
    </row>
    <row r="660" spans="1:9" ht="12.75" customHeight="1">
      <c r="A660" s="4"/>
      <c r="B660" s="4"/>
      <c r="C660" s="4"/>
      <c r="D660" s="4"/>
      <c r="E660" s="4"/>
      <c r="F660" s="4"/>
      <c r="G660" s="4"/>
      <c r="H660" s="4"/>
      <c r="I660" s="4"/>
    </row>
    <row r="661" spans="1:9" ht="12.75" customHeight="1">
      <c r="A661" s="4"/>
      <c r="B661" s="4"/>
      <c r="C661" s="4"/>
      <c r="D661" s="4"/>
      <c r="E661" s="4"/>
      <c r="F661" s="4"/>
      <c r="G661" s="4"/>
      <c r="H661" s="4"/>
      <c r="I661" s="4"/>
    </row>
    <row r="662" spans="1:9" ht="12.75" customHeight="1">
      <c r="A662" s="4"/>
      <c r="B662" s="4"/>
      <c r="C662" s="4"/>
      <c r="D662" s="4"/>
      <c r="E662" s="4"/>
      <c r="F662" s="4"/>
      <c r="G662" s="4"/>
      <c r="H662" s="4"/>
      <c r="I662" s="4"/>
    </row>
    <row r="663" spans="1:9" ht="12.75" customHeight="1">
      <c r="A663" s="4"/>
      <c r="B663" s="4"/>
      <c r="C663" s="4"/>
      <c r="D663" s="4"/>
      <c r="E663" s="4"/>
      <c r="F663" s="4"/>
      <c r="G663" s="4"/>
      <c r="H663" s="4"/>
      <c r="I663" s="4"/>
    </row>
    <row r="664" spans="1:9" ht="12.75" customHeight="1">
      <c r="A664" s="4"/>
      <c r="B664" s="4"/>
      <c r="C664" s="4"/>
      <c r="D664" s="4"/>
      <c r="E664" s="4"/>
      <c r="F664" s="4"/>
      <c r="G664" s="4"/>
      <c r="H664" s="4"/>
      <c r="I664" s="4"/>
    </row>
    <row r="665" spans="1:9" ht="12.75" customHeight="1">
      <c r="A665" s="4"/>
      <c r="B665" s="4"/>
      <c r="C665" s="4"/>
      <c r="D665" s="4"/>
      <c r="E665" s="4"/>
      <c r="F665" s="4"/>
      <c r="G665" s="4"/>
      <c r="H665" s="4"/>
      <c r="I665" s="4"/>
    </row>
    <row r="666" spans="1:9" ht="12.75" customHeight="1">
      <c r="A666" s="4"/>
      <c r="B666" s="4"/>
      <c r="C666" s="4"/>
      <c r="D666" s="4"/>
      <c r="E666" s="4"/>
      <c r="F666" s="4"/>
      <c r="G666" s="4"/>
      <c r="H666" s="4"/>
      <c r="I666" s="4"/>
    </row>
    <row r="667" spans="1:9" ht="12.75" customHeight="1">
      <c r="A667" s="4"/>
      <c r="B667" s="4"/>
      <c r="C667" s="4"/>
      <c r="D667" s="4"/>
      <c r="E667" s="4"/>
      <c r="F667" s="4"/>
      <c r="G667" s="4"/>
      <c r="H667" s="4"/>
      <c r="I667" s="4"/>
    </row>
    <row r="668" spans="1:9" ht="12.75" customHeight="1">
      <c r="A668" s="4"/>
      <c r="B668" s="4"/>
      <c r="C668" s="4"/>
      <c r="D668" s="4"/>
      <c r="E668" s="4"/>
      <c r="F668" s="4"/>
      <c r="G668" s="4"/>
      <c r="H668" s="4"/>
      <c r="I668" s="4"/>
    </row>
    <row r="669" spans="1:9" ht="12.75" customHeight="1">
      <c r="A669" s="4"/>
      <c r="B669" s="4"/>
      <c r="C669" s="4"/>
      <c r="D669" s="4"/>
      <c r="E669" s="4"/>
      <c r="F669" s="4"/>
      <c r="G669" s="4"/>
      <c r="H669" s="4"/>
      <c r="I669" s="4"/>
    </row>
    <row r="670" spans="1:9" ht="12.75" customHeight="1">
      <c r="A670" s="4"/>
      <c r="B670" s="4"/>
      <c r="C670" s="4"/>
      <c r="D670" s="4"/>
      <c r="E670" s="4"/>
      <c r="F670" s="4"/>
      <c r="G670" s="4"/>
      <c r="H670" s="4"/>
      <c r="I670" s="4"/>
    </row>
    <row r="671" spans="1:9" ht="12.75" customHeight="1">
      <c r="A671" s="4"/>
      <c r="B671" s="4"/>
      <c r="C671" s="4"/>
      <c r="D671" s="4"/>
      <c r="E671" s="4"/>
      <c r="F671" s="4"/>
      <c r="G671" s="4"/>
      <c r="H671" s="4"/>
      <c r="I671" s="4"/>
    </row>
    <row r="672" spans="1:9" ht="12.75" customHeight="1">
      <c r="A672" s="4"/>
      <c r="B672" s="4"/>
      <c r="C672" s="4"/>
      <c r="D672" s="4"/>
      <c r="E672" s="4"/>
      <c r="F672" s="4"/>
      <c r="G672" s="4"/>
      <c r="H672" s="4"/>
      <c r="I672" s="4"/>
    </row>
    <row r="673" spans="1:9" ht="12.75" customHeight="1">
      <c r="A673" s="4"/>
      <c r="B673" s="4"/>
      <c r="C673" s="4"/>
      <c r="D673" s="4"/>
      <c r="E673" s="4"/>
      <c r="F673" s="4"/>
      <c r="G673" s="4"/>
      <c r="H673" s="4"/>
      <c r="I673" s="4"/>
    </row>
    <row r="674" spans="1:9" ht="12.75" customHeight="1">
      <c r="A674" s="4"/>
      <c r="B674" s="4"/>
      <c r="C674" s="4"/>
      <c r="D674" s="4"/>
      <c r="E674" s="4"/>
      <c r="F674" s="4"/>
      <c r="G674" s="4"/>
      <c r="H674" s="4"/>
      <c r="I674" s="4"/>
    </row>
    <row r="675" spans="1:9" ht="12.75" customHeight="1">
      <c r="A675" s="4"/>
      <c r="B675" s="4"/>
      <c r="C675" s="4"/>
      <c r="D675" s="4"/>
      <c r="E675" s="4"/>
      <c r="F675" s="4"/>
      <c r="G675" s="4"/>
      <c r="H675" s="4"/>
      <c r="I675" s="4"/>
    </row>
    <row r="676" spans="1:9" ht="12.75" customHeight="1">
      <c r="A676" s="4"/>
      <c r="B676" s="4"/>
      <c r="C676" s="4"/>
      <c r="D676" s="4"/>
      <c r="E676" s="4"/>
      <c r="F676" s="4"/>
      <c r="G676" s="4"/>
      <c r="H676" s="4"/>
      <c r="I676" s="4"/>
    </row>
    <row r="677" spans="1:9" ht="12.75" customHeight="1">
      <c r="A677" s="4"/>
      <c r="B677" s="4"/>
      <c r="C677" s="4"/>
      <c r="D677" s="4"/>
      <c r="E677" s="4"/>
      <c r="F677" s="4"/>
      <c r="G677" s="4"/>
      <c r="H677" s="4"/>
      <c r="I677" s="4"/>
    </row>
    <row r="678" spans="1:9" ht="12.75" customHeight="1">
      <c r="A678" s="4"/>
      <c r="B678" s="4"/>
      <c r="C678" s="4"/>
      <c r="D678" s="4"/>
      <c r="E678" s="4"/>
      <c r="F678" s="4"/>
      <c r="G678" s="4"/>
      <c r="H678" s="4"/>
      <c r="I678" s="4"/>
    </row>
    <row r="679" spans="1:9" ht="12.75" customHeight="1">
      <c r="A679" s="4"/>
      <c r="B679" s="4"/>
      <c r="C679" s="4"/>
      <c r="D679" s="4"/>
      <c r="E679" s="4"/>
      <c r="F679" s="4"/>
      <c r="G679" s="4"/>
      <c r="H679" s="4"/>
      <c r="I679" s="4"/>
    </row>
    <row r="680" spans="1:9" ht="12.75" customHeight="1">
      <c r="A680" s="4"/>
      <c r="B680" s="4"/>
      <c r="C680" s="4"/>
      <c r="D680" s="4"/>
      <c r="E680" s="4"/>
      <c r="F680" s="4"/>
      <c r="G680" s="4"/>
      <c r="H680" s="4"/>
      <c r="I680" s="4"/>
    </row>
    <row r="681" spans="1:9" ht="12.75" customHeight="1">
      <c r="A681" s="4"/>
      <c r="B681" s="4"/>
      <c r="C681" s="4"/>
      <c r="D681" s="4"/>
      <c r="E681" s="4"/>
      <c r="F681" s="4"/>
      <c r="G681" s="4"/>
      <c r="H681" s="4"/>
      <c r="I681" s="4"/>
    </row>
    <row r="682" spans="1:9" ht="12.75" customHeight="1">
      <c r="A682" s="4"/>
      <c r="B682" s="4"/>
      <c r="C682" s="4"/>
      <c r="D682" s="4"/>
      <c r="E682" s="4"/>
      <c r="F682" s="4"/>
      <c r="G682" s="4"/>
      <c r="H682" s="4"/>
      <c r="I682" s="4"/>
    </row>
    <row r="683" spans="1:9" ht="12.75" customHeight="1">
      <c r="A683" s="4"/>
      <c r="B683" s="4"/>
      <c r="C683" s="4"/>
      <c r="D683" s="4"/>
      <c r="E683" s="4"/>
      <c r="F683" s="4"/>
      <c r="G683" s="4"/>
      <c r="H683" s="4"/>
      <c r="I683" s="4"/>
    </row>
    <row r="684" spans="1:9" ht="12.75" customHeight="1">
      <c r="A684" s="4"/>
      <c r="B684" s="4"/>
      <c r="C684" s="4"/>
      <c r="D684" s="4"/>
      <c r="E684" s="4"/>
      <c r="F684" s="4"/>
      <c r="G684" s="4"/>
      <c r="H684" s="4"/>
      <c r="I684" s="4"/>
    </row>
    <row r="685" spans="1:9" ht="12.75" customHeight="1">
      <c r="A685" s="4"/>
      <c r="B685" s="4"/>
      <c r="C685" s="4"/>
      <c r="D685" s="4"/>
      <c r="E685" s="4"/>
      <c r="F685" s="4"/>
      <c r="G685" s="4"/>
      <c r="H685" s="4"/>
      <c r="I685" s="4"/>
    </row>
    <row r="686" spans="1:9" ht="12.75" customHeight="1">
      <c r="A686" s="4"/>
      <c r="B686" s="4"/>
      <c r="C686" s="4"/>
      <c r="D686" s="4"/>
      <c r="E686" s="4"/>
      <c r="F686" s="4"/>
      <c r="G686" s="4"/>
      <c r="H686" s="4"/>
      <c r="I686" s="4"/>
    </row>
    <row r="687" spans="1:9" ht="12.75" customHeight="1">
      <c r="A687" s="4"/>
      <c r="B687" s="4"/>
      <c r="C687" s="4"/>
      <c r="D687" s="4"/>
      <c r="E687" s="4"/>
      <c r="F687" s="4"/>
      <c r="G687" s="4"/>
      <c r="H687" s="4"/>
      <c r="I687" s="4"/>
    </row>
    <row r="688" spans="1:9" ht="12.75" customHeight="1">
      <c r="A688" s="4"/>
      <c r="B688" s="4"/>
      <c r="C688" s="4"/>
      <c r="D688" s="4"/>
      <c r="E688" s="4"/>
      <c r="F688" s="4"/>
      <c r="G688" s="4"/>
      <c r="H688" s="4"/>
      <c r="I688" s="4"/>
    </row>
    <row r="689" spans="1:9" ht="12.75" customHeight="1">
      <c r="A689" s="4"/>
      <c r="B689" s="4"/>
      <c r="C689" s="4"/>
      <c r="D689" s="4"/>
      <c r="E689" s="4"/>
      <c r="F689" s="4"/>
      <c r="G689" s="4"/>
      <c r="H689" s="4"/>
      <c r="I689" s="4"/>
    </row>
    <row r="690" spans="1:9" ht="12.75" customHeight="1">
      <c r="A690" s="4"/>
      <c r="B690" s="4"/>
      <c r="C690" s="4"/>
      <c r="D690" s="4"/>
      <c r="E690" s="4"/>
      <c r="F690" s="4"/>
      <c r="G690" s="4"/>
      <c r="H690" s="4"/>
      <c r="I690" s="4"/>
    </row>
    <row r="691" spans="1:9" ht="12.75" customHeight="1">
      <c r="A691" s="4"/>
      <c r="B691" s="4"/>
      <c r="C691" s="4"/>
      <c r="D691" s="4"/>
      <c r="E691" s="4"/>
      <c r="F691" s="4"/>
      <c r="G691" s="4"/>
      <c r="H691" s="4"/>
      <c r="I691" s="4"/>
    </row>
    <row r="692" spans="1:9" ht="12.75" customHeight="1">
      <c r="A692" s="4"/>
      <c r="B692" s="4"/>
      <c r="C692" s="4"/>
      <c r="D692" s="4"/>
      <c r="E692" s="4"/>
      <c r="F692" s="4"/>
      <c r="G692" s="4"/>
      <c r="H692" s="4"/>
      <c r="I692" s="4"/>
    </row>
    <row r="693" spans="1:9" ht="12.75" customHeight="1">
      <c r="A693" s="4"/>
      <c r="B693" s="4"/>
      <c r="C693" s="4"/>
      <c r="D693" s="4"/>
      <c r="E693" s="4"/>
      <c r="F693" s="4"/>
      <c r="G693" s="4"/>
      <c r="H693" s="4"/>
      <c r="I693" s="4"/>
    </row>
    <row r="694" spans="1:9" ht="12.75" customHeight="1">
      <c r="A694" s="4"/>
      <c r="B694" s="4"/>
      <c r="C694" s="4"/>
      <c r="D694" s="4"/>
      <c r="E694" s="4"/>
      <c r="F694" s="4"/>
      <c r="G694" s="4"/>
      <c r="H694" s="4"/>
      <c r="I694" s="4"/>
    </row>
    <row r="695" spans="1:9" ht="12.75" customHeight="1">
      <c r="A695" s="4"/>
      <c r="B695" s="4"/>
      <c r="C695" s="4"/>
      <c r="D695" s="4"/>
      <c r="E695" s="4"/>
      <c r="F695" s="4"/>
      <c r="G695" s="4"/>
      <c r="H695" s="4"/>
      <c r="I695" s="4"/>
    </row>
    <row r="696" spans="1:9" ht="12.75" customHeight="1">
      <c r="A696" s="4"/>
      <c r="B696" s="4"/>
      <c r="C696" s="4"/>
      <c r="D696" s="4"/>
      <c r="E696" s="4"/>
      <c r="F696" s="4"/>
      <c r="G696" s="4"/>
      <c r="H696" s="4"/>
      <c r="I696" s="4"/>
    </row>
    <row r="697" spans="1:9" ht="12.75" customHeight="1">
      <c r="A697" s="4"/>
      <c r="B697" s="4"/>
      <c r="C697" s="4"/>
      <c r="D697" s="4"/>
      <c r="E697" s="4"/>
      <c r="F697" s="4"/>
      <c r="G697" s="4"/>
      <c r="H697" s="4"/>
      <c r="I697" s="4"/>
    </row>
    <row r="698" spans="1:9" ht="12.75" customHeight="1">
      <c r="A698" s="4"/>
      <c r="B698" s="4"/>
      <c r="C698" s="4"/>
      <c r="D698" s="4"/>
      <c r="E698" s="4"/>
      <c r="F698" s="4"/>
      <c r="G698" s="4"/>
      <c r="H698" s="4"/>
      <c r="I698" s="4"/>
    </row>
    <row r="699" spans="1:9" ht="12.75" customHeight="1">
      <c r="A699" s="4"/>
      <c r="B699" s="4"/>
      <c r="C699" s="4"/>
      <c r="D699" s="4"/>
      <c r="E699" s="4"/>
      <c r="F699" s="4"/>
      <c r="G699" s="4"/>
      <c r="H699" s="4"/>
      <c r="I699" s="4"/>
    </row>
    <row r="700" spans="1:9" ht="12.75" customHeight="1">
      <c r="A700" s="4"/>
      <c r="B700" s="4"/>
      <c r="C700" s="4"/>
      <c r="D700" s="4"/>
      <c r="E700" s="4"/>
      <c r="F700" s="4"/>
      <c r="G700" s="4"/>
      <c r="H700" s="4"/>
      <c r="I700" s="4"/>
    </row>
    <row r="701" spans="1:9" ht="12.75" customHeight="1">
      <c r="A701" s="4"/>
      <c r="B701" s="4"/>
      <c r="C701" s="4"/>
      <c r="D701" s="4"/>
      <c r="E701" s="4"/>
      <c r="F701" s="4"/>
      <c r="G701" s="4"/>
      <c r="H701" s="4"/>
      <c r="I701" s="4"/>
    </row>
    <row r="702" spans="1:9" ht="12.75" customHeight="1">
      <c r="A702" s="4"/>
      <c r="B702" s="4"/>
      <c r="C702" s="4"/>
      <c r="D702" s="4"/>
      <c r="E702" s="4"/>
      <c r="F702" s="4"/>
      <c r="G702" s="4"/>
      <c r="H702" s="4"/>
      <c r="I702" s="4"/>
    </row>
    <row r="703" spans="1:9" ht="12.75" customHeight="1">
      <c r="A703" s="4"/>
      <c r="B703" s="4"/>
      <c r="C703" s="4"/>
      <c r="D703" s="4"/>
      <c r="E703" s="4"/>
      <c r="F703" s="4"/>
      <c r="G703" s="4"/>
      <c r="H703" s="4"/>
      <c r="I703" s="4"/>
    </row>
    <row r="704" spans="1:9" ht="12.75" customHeight="1">
      <c r="A704" s="4"/>
      <c r="B704" s="4"/>
      <c r="C704" s="4"/>
      <c r="D704" s="4"/>
      <c r="E704" s="4"/>
      <c r="F704" s="4"/>
      <c r="G704" s="4"/>
      <c r="H704" s="4"/>
      <c r="I704" s="4"/>
    </row>
    <row r="705" spans="1:9" ht="12.75" customHeight="1">
      <c r="A705" s="4"/>
      <c r="B705" s="4"/>
      <c r="C705" s="4"/>
      <c r="D705" s="4"/>
      <c r="E705" s="4"/>
      <c r="F705" s="4"/>
      <c r="G705" s="4"/>
      <c r="H705" s="4"/>
      <c r="I705" s="4"/>
    </row>
    <row r="706" spans="1:9" ht="12.75" customHeight="1">
      <c r="A706" s="4"/>
      <c r="B706" s="4"/>
      <c r="C706" s="4"/>
      <c r="D706" s="4"/>
      <c r="E706" s="4"/>
      <c r="F706" s="4"/>
      <c r="G706" s="4"/>
      <c r="H706" s="4"/>
      <c r="I706" s="4"/>
    </row>
    <row r="707" spans="1:9" ht="12.75" customHeight="1">
      <c r="A707" s="4"/>
      <c r="B707" s="4"/>
      <c r="C707" s="4"/>
      <c r="D707" s="4"/>
      <c r="E707" s="4"/>
      <c r="F707" s="4"/>
      <c r="G707" s="4"/>
      <c r="H707" s="4"/>
      <c r="I707" s="4"/>
    </row>
    <row r="708" spans="1:9" ht="12.75" customHeight="1">
      <c r="A708" s="4"/>
      <c r="B708" s="4"/>
      <c r="C708" s="4"/>
      <c r="D708" s="4"/>
      <c r="E708" s="4"/>
      <c r="F708" s="4"/>
      <c r="G708" s="4"/>
      <c r="H708" s="4"/>
      <c r="I708" s="4"/>
    </row>
    <row r="709" spans="1:9" ht="12.75" customHeight="1">
      <c r="A709" s="4"/>
      <c r="B709" s="4"/>
      <c r="C709" s="4"/>
      <c r="D709" s="4"/>
      <c r="E709" s="4"/>
      <c r="F709" s="4"/>
      <c r="G709" s="4"/>
      <c r="H709" s="4"/>
      <c r="I709" s="4"/>
    </row>
    <row r="710" spans="1:9" ht="12.75" customHeight="1">
      <c r="A710" s="4"/>
      <c r="B710" s="4"/>
      <c r="C710" s="4"/>
      <c r="D710" s="4"/>
      <c r="E710" s="4"/>
      <c r="F710" s="4"/>
      <c r="G710" s="4"/>
      <c r="H710" s="4"/>
      <c r="I710" s="4"/>
    </row>
    <row r="711" spans="1:9" ht="12.75" customHeight="1">
      <c r="A711" s="4"/>
      <c r="B711" s="4"/>
      <c r="C711" s="4"/>
      <c r="D711" s="4"/>
      <c r="E711" s="4"/>
      <c r="F711" s="4"/>
      <c r="G711" s="4"/>
      <c r="H711" s="4"/>
      <c r="I711" s="4"/>
    </row>
    <row r="712" spans="1:9" ht="12.75" customHeight="1">
      <c r="A712" s="4"/>
      <c r="B712" s="4"/>
      <c r="C712" s="4"/>
      <c r="D712" s="4"/>
      <c r="E712" s="4"/>
      <c r="F712" s="4"/>
      <c r="G712" s="4"/>
      <c r="H712" s="4"/>
      <c r="I712" s="4"/>
    </row>
    <row r="713" spans="1:9" ht="12.75" customHeight="1">
      <c r="A713" s="4"/>
      <c r="B713" s="4"/>
      <c r="C713" s="4"/>
      <c r="D713" s="4"/>
      <c r="E713" s="4"/>
      <c r="F713" s="4"/>
      <c r="G713" s="4"/>
      <c r="H713" s="4"/>
      <c r="I713" s="4"/>
    </row>
    <row r="714" spans="1:9" ht="12.75" customHeight="1">
      <c r="A714" s="4"/>
      <c r="B714" s="4"/>
      <c r="C714" s="4"/>
      <c r="D714" s="4"/>
      <c r="E714" s="4"/>
      <c r="F714" s="4"/>
      <c r="G714" s="4"/>
      <c r="H714" s="4"/>
      <c r="I714" s="4"/>
    </row>
    <row r="715" spans="1:9" ht="12.75" customHeight="1">
      <c r="A715" s="4"/>
      <c r="B715" s="4"/>
      <c r="C715" s="4"/>
      <c r="D715" s="4"/>
      <c r="E715" s="4"/>
      <c r="F715" s="4"/>
      <c r="G715" s="4"/>
      <c r="H715" s="4"/>
      <c r="I715" s="4"/>
    </row>
    <row r="716" spans="1:9" ht="12.75" customHeight="1">
      <c r="A716" s="4"/>
      <c r="B716" s="4"/>
      <c r="C716" s="4"/>
      <c r="D716" s="4"/>
      <c r="E716" s="4"/>
      <c r="F716" s="4"/>
      <c r="G716" s="4"/>
      <c r="H716" s="4"/>
      <c r="I716" s="4"/>
    </row>
    <row r="717" spans="1:9" ht="12.75" customHeight="1">
      <c r="A717" s="4"/>
      <c r="B717" s="4"/>
      <c r="C717" s="4"/>
      <c r="D717" s="4"/>
      <c r="E717" s="4"/>
      <c r="F717" s="4"/>
      <c r="G717" s="4"/>
      <c r="H717" s="4"/>
      <c r="I717" s="4"/>
    </row>
    <row r="718" spans="1:9" ht="12.75" customHeight="1">
      <c r="A718" s="4"/>
      <c r="B718" s="4"/>
      <c r="C718" s="4"/>
      <c r="D718" s="4"/>
      <c r="E718" s="4"/>
      <c r="F718" s="4"/>
      <c r="G718" s="4"/>
      <c r="H718" s="4"/>
      <c r="I718" s="4"/>
    </row>
    <row r="719" spans="1:9" ht="12.75" customHeight="1">
      <c r="A719" s="4"/>
      <c r="B719" s="4"/>
      <c r="C719" s="4"/>
      <c r="D719" s="4"/>
      <c r="E719" s="4"/>
      <c r="F719" s="4"/>
      <c r="G719" s="4"/>
      <c r="H719" s="4"/>
      <c r="I719" s="4"/>
    </row>
    <row r="720" spans="1:9" ht="12.75" customHeight="1">
      <c r="A720" s="4"/>
      <c r="B720" s="4"/>
      <c r="C720" s="4"/>
      <c r="D720" s="4"/>
      <c r="E720" s="4"/>
      <c r="F720" s="4"/>
      <c r="G720" s="4"/>
      <c r="H720" s="4"/>
      <c r="I720" s="4"/>
    </row>
    <row r="721" spans="1:9" ht="12.75" customHeight="1">
      <c r="A721" s="4"/>
      <c r="B721" s="4"/>
      <c r="C721" s="4"/>
      <c r="D721" s="4"/>
      <c r="E721" s="4"/>
      <c r="F721" s="4"/>
      <c r="G721" s="4"/>
      <c r="H721" s="4"/>
      <c r="I721" s="4"/>
    </row>
    <row r="722" spans="1:9" ht="12.75" customHeight="1">
      <c r="A722" s="4"/>
      <c r="B722" s="4"/>
      <c r="C722" s="4"/>
      <c r="D722" s="4"/>
      <c r="E722" s="4"/>
      <c r="F722" s="4"/>
      <c r="G722" s="4"/>
      <c r="H722" s="4"/>
      <c r="I722" s="4"/>
    </row>
    <row r="723" spans="1:9" ht="12.75" customHeight="1">
      <c r="A723" s="4"/>
      <c r="B723" s="4"/>
      <c r="C723" s="4"/>
      <c r="D723" s="4"/>
      <c r="E723" s="4"/>
      <c r="F723" s="4"/>
      <c r="G723" s="4"/>
      <c r="H723" s="4"/>
      <c r="I723" s="4"/>
    </row>
    <row r="724" spans="1:9" ht="12.75" customHeight="1">
      <c r="A724" s="4"/>
      <c r="B724" s="4"/>
      <c r="C724" s="4"/>
      <c r="D724" s="4"/>
      <c r="E724" s="4"/>
      <c r="F724" s="4"/>
      <c r="G724" s="4"/>
      <c r="H724" s="4"/>
      <c r="I724" s="4"/>
    </row>
    <row r="725" spans="1:9" ht="12.75" customHeight="1">
      <c r="A725" s="4"/>
      <c r="B725" s="4"/>
      <c r="C725" s="4"/>
      <c r="D725" s="4"/>
      <c r="E725" s="4"/>
      <c r="F725" s="4"/>
      <c r="G725" s="4"/>
      <c r="H725" s="4"/>
      <c r="I725" s="4"/>
    </row>
    <row r="726" spans="1:9" ht="12.75" customHeight="1">
      <c r="A726" s="4"/>
      <c r="B726" s="4"/>
      <c r="C726" s="4"/>
      <c r="D726" s="4"/>
      <c r="E726" s="4"/>
      <c r="F726" s="4"/>
      <c r="G726" s="4"/>
      <c r="H726" s="4"/>
      <c r="I726" s="4"/>
    </row>
    <row r="727" spans="1:9" ht="12.75" customHeight="1">
      <c r="A727" s="4"/>
      <c r="B727" s="4"/>
      <c r="C727" s="4"/>
      <c r="D727" s="4"/>
      <c r="E727" s="4"/>
      <c r="F727" s="4"/>
      <c r="G727" s="4"/>
      <c r="H727" s="4"/>
      <c r="I727" s="4"/>
    </row>
    <row r="728" spans="1:9" ht="12.75" customHeight="1">
      <c r="A728" s="4"/>
      <c r="B728" s="4"/>
      <c r="C728" s="4"/>
      <c r="D728" s="4"/>
      <c r="E728" s="4"/>
      <c r="F728" s="4"/>
      <c r="G728" s="4"/>
      <c r="H728" s="4"/>
      <c r="I728" s="4"/>
    </row>
    <row r="729" spans="1:9" ht="12.75" customHeight="1">
      <c r="A729" s="4"/>
      <c r="B729" s="4"/>
      <c r="C729" s="4"/>
      <c r="D729" s="4"/>
      <c r="E729" s="4"/>
      <c r="F729" s="4"/>
      <c r="G729" s="4"/>
      <c r="H729" s="4"/>
      <c r="I729" s="4"/>
    </row>
    <row r="730" spans="1:9" ht="12.75" customHeight="1">
      <c r="A730" s="4"/>
      <c r="B730" s="4"/>
      <c r="C730" s="4"/>
      <c r="D730" s="4"/>
      <c r="E730" s="4"/>
      <c r="F730" s="4"/>
      <c r="G730" s="4"/>
      <c r="H730" s="4"/>
      <c r="I730" s="4"/>
    </row>
    <row r="731" spans="1:9" ht="12.75" customHeight="1">
      <c r="A731" s="4"/>
      <c r="B731" s="4"/>
      <c r="C731" s="4"/>
      <c r="D731" s="4"/>
      <c r="E731" s="4"/>
      <c r="F731" s="4"/>
      <c r="G731" s="4"/>
      <c r="H731" s="4"/>
      <c r="I731" s="4"/>
    </row>
    <row r="732" spans="1:9" ht="12.75" customHeight="1">
      <c r="A732" s="4"/>
      <c r="B732" s="4"/>
      <c r="C732" s="4"/>
      <c r="D732" s="4"/>
      <c r="E732" s="4"/>
      <c r="F732" s="4"/>
      <c r="G732" s="4"/>
      <c r="H732" s="4"/>
      <c r="I732" s="4"/>
    </row>
    <row r="733" spans="1:9" ht="12.75" customHeight="1">
      <c r="A733" s="4"/>
      <c r="B733" s="4"/>
      <c r="C733" s="4"/>
      <c r="D733" s="4"/>
      <c r="E733" s="4"/>
      <c r="F733" s="4"/>
      <c r="G733" s="4"/>
      <c r="H733" s="4"/>
      <c r="I733" s="4"/>
    </row>
    <row r="734" spans="1:9" ht="12.75" customHeight="1">
      <c r="A734" s="4"/>
      <c r="B734" s="4"/>
      <c r="C734" s="4"/>
      <c r="D734" s="4"/>
      <c r="E734" s="4"/>
      <c r="F734" s="4"/>
      <c r="G734" s="4"/>
      <c r="H734" s="4"/>
      <c r="I734" s="4"/>
    </row>
    <row r="735" spans="1:9" ht="12.75" customHeight="1">
      <c r="A735" s="4"/>
      <c r="B735" s="4"/>
      <c r="C735" s="4"/>
      <c r="D735" s="4"/>
      <c r="E735" s="4"/>
      <c r="F735" s="4"/>
      <c r="G735" s="4"/>
      <c r="H735" s="4"/>
      <c r="I735" s="4"/>
    </row>
    <row r="736" spans="1:9" ht="12.75" customHeight="1">
      <c r="A736" s="4"/>
      <c r="B736" s="4"/>
      <c r="C736" s="4"/>
      <c r="D736" s="4"/>
      <c r="E736" s="4"/>
      <c r="F736" s="4"/>
      <c r="G736" s="4"/>
      <c r="H736" s="4"/>
      <c r="I736" s="4"/>
    </row>
    <row r="737" spans="1:9" ht="12.75" customHeight="1">
      <c r="A737" s="4"/>
      <c r="B737" s="4"/>
      <c r="C737" s="4"/>
      <c r="D737" s="4"/>
      <c r="E737" s="4"/>
      <c r="F737" s="4"/>
      <c r="G737" s="4"/>
      <c r="H737" s="4"/>
      <c r="I737" s="4"/>
    </row>
    <row r="738" spans="1:9" ht="12.75" customHeight="1">
      <c r="A738" s="4"/>
      <c r="B738" s="4"/>
      <c r="C738" s="4"/>
      <c r="D738" s="4"/>
      <c r="E738" s="4"/>
      <c r="F738" s="4"/>
      <c r="G738" s="4"/>
      <c r="H738" s="4"/>
      <c r="I738" s="4"/>
    </row>
    <row r="739" spans="1:9" ht="12.75" customHeight="1">
      <c r="A739" s="4"/>
      <c r="B739" s="4"/>
      <c r="C739" s="4"/>
      <c r="D739" s="4"/>
      <c r="E739" s="4"/>
      <c r="F739" s="4"/>
      <c r="G739" s="4"/>
      <c r="H739" s="4"/>
      <c r="I739" s="4"/>
    </row>
    <row r="740" spans="1:9" ht="12.75" customHeight="1">
      <c r="A740" s="4"/>
      <c r="B740" s="4"/>
      <c r="C740" s="4"/>
      <c r="D740" s="4"/>
      <c r="E740" s="4"/>
      <c r="F740" s="4"/>
      <c r="G740" s="4"/>
      <c r="H740" s="4"/>
      <c r="I740" s="4"/>
    </row>
    <row r="741" spans="1:9" ht="12.75" customHeight="1">
      <c r="A741" s="4"/>
      <c r="B741" s="4"/>
      <c r="C741" s="4"/>
      <c r="D741" s="4"/>
      <c r="E741" s="4"/>
      <c r="F741" s="4"/>
      <c r="G741" s="4"/>
      <c r="H741" s="4"/>
      <c r="I741" s="4"/>
    </row>
    <row r="742" spans="1:9" ht="12.75" customHeight="1">
      <c r="A742" s="4"/>
      <c r="B742" s="4"/>
      <c r="C742" s="4"/>
      <c r="D742" s="4"/>
      <c r="E742" s="4"/>
      <c r="F742" s="4"/>
      <c r="G742" s="4"/>
      <c r="H742" s="4"/>
      <c r="I742" s="4"/>
    </row>
    <row r="743" spans="1:9" ht="12.75" customHeight="1">
      <c r="A743" s="4"/>
      <c r="B743" s="4"/>
      <c r="C743" s="4"/>
      <c r="D743" s="4"/>
      <c r="E743" s="4"/>
      <c r="F743" s="4"/>
      <c r="G743" s="4"/>
      <c r="H743" s="4"/>
      <c r="I743" s="4"/>
    </row>
    <row r="744" spans="1:9" ht="12.75" customHeight="1">
      <c r="A744" s="4"/>
      <c r="B744" s="4"/>
      <c r="C744" s="4"/>
      <c r="D744" s="4"/>
      <c r="E744" s="4"/>
      <c r="F744" s="4"/>
      <c r="G744" s="4"/>
      <c r="H744" s="4"/>
      <c r="I744" s="4"/>
    </row>
    <row r="745" spans="1:9" ht="12.75" customHeight="1">
      <c r="A745" s="4"/>
      <c r="B745" s="4"/>
      <c r="C745" s="4"/>
      <c r="D745" s="4"/>
      <c r="E745" s="4"/>
      <c r="F745" s="4"/>
      <c r="G745" s="4"/>
      <c r="H745" s="4"/>
      <c r="I745" s="4"/>
    </row>
    <row r="746" spans="1:9" ht="12.75" customHeight="1">
      <c r="A746" s="4"/>
      <c r="B746" s="4"/>
      <c r="C746" s="4"/>
      <c r="D746" s="4"/>
      <c r="E746" s="4"/>
      <c r="F746" s="4"/>
      <c r="G746" s="4"/>
      <c r="H746" s="4"/>
      <c r="I746" s="4"/>
    </row>
    <row r="747" spans="1:9" ht="12.75" customHeight="1">
      <c r="A747" s="4"/>
      <c r="B747" s="4"/>
      <c r="C747" s="4"/>
      <c r="D747" s="4"/>
      <c r="E747" s="4"/>
      <c r="F747" s="4"/>
      <c r="G747" s="4"/>
      <c r="H747" s="4"/>
      <c r="I747" s="4"/>
    </row>
    <row r="748" spans="1:9" ht="12.75" customHeight="1">
      <c r="A748" s="4"/>
      <c r="B748" s="4"/>
      <c r="C748" s="4"/>
      <c r="D748" s="4"/>
      <c r="E748" s="4"/>
      <c r="F748" s="4"/>
      <c r="G748" s="4"/>
      <c r="H748" s="4"/>
      <c r="I748" s="4"/>
    </row>
    <row r="749" spans="1:9" ht="12.75" customHeight="1">
      <c r="A749" s="4"/>
      <c r="B749" s="4"/>
      <c r="C749" s="4"/>
      <c r="D749" s="4"/>
      <c r="E749" s="4"/>
      <c r="F749" s="4"/>
      <c r="G749" s="4"/>
      <c r="H749" s="4"/>
      <c r="I749" s="4"/>
    </row>
    <row r="750" spans="1:9" ht="12.75" customHeight="1">
      <c r="A750" s="4"/>
      <c r="B750" s="4"/>
      <c r="C750" s="4"/>
      <c r="D750" s="4"/>
      <c r="E750" s="4"/>
      <c r="F750" s="4"/>
      <c r="G750" s="4"/>
      <c r="H750" s="4"/>
      <c r="I750" s="4"/>
    </row>
    <row r="751" spans="1:9" ht="12.75" customHeight="1">
      <c r="A751" s="4"/>
      <c r="B751" s="4"/>
      <c r="C751" s="4"/>
      <c r="D751" s="4"/>
      <c r="E751" s="4"/>
      <c r="F751" s="4"/>
      <c r="G751" s="4"/>
      <c r="H751" s="4"/>
      <c r="I751" s="4"/>
    </row>
    <row r="752" spans="1:9" ht="12.75" customHeight="1">
      <c r="A752" s="4"/>
      <c r="B752" s="4"/>
      <c r="C752" s="4"/>
      <c r="D752" s="4"/>
      <c r="E752" s="4"/>
      <c r="F752" s="4"/>
      <c r="G752" s="4"/>
      <c r="H752" s="4"/>
      <c r="I752" s="4"/>
    </row>
    <row r="753" spans="1:9" ht="12.75" customHeight="1">
      <c r="A753" s="4"/>
      <c r="B753" s="4"/>
      <c r="C753" s="4"/>
      <c r="D753" s="4"/>
      <c r="E753" s="4"/>
      <c r="F753" s="4"/>
      <c r="G753" s="4"/>
      <c r="H753" s="4"/>
      <c r="I753" s="4"/>
    </row>
    <row r="754" spans="1:9" ht="12.75" customHeight="1">
      <c r="A754" s="4"/>
      <c r="B754" s="4"/>
      <c r="C754" s="4"/>
      <c r="D754" s="4"/>
      <c r="E754" s="4"/>
      <c r="F754" s="4"/>
      <c r="G754" s="4"/>
      <c r="H754" s="4"/>
      <c r="I754" s="4"/>
    </row>
    <row r="755" spans="1:9" ht="12.75" customHeight="1">
      <c r="A755" s="4"/>
      <c r="B755" s="4"/>
      <c r="C755" s="4"/>
      <c r="D755" s="4"/>
      <c r="E755" s="4"/>
      <c r="F755" s="4"/>
      <c r="G755" s="4"/>
      <c r="H755" s="4"/>
      <c r="I755" s="4"/>
    </row>
    <row r="756" spans="1:9" ht="12.75" customHeight="1">
      <c r="A756" s="4"/>
      <c r="B756" s="4"/>
      <c r="C756" s="4"/>
      <c r="D756" s="4"/>
      <c r="E756" s="4"/>
      <c r="F756" s="4"/>
      <c r="G756" s="4"/>
      <c r="H756" s="4"/>
      <c r="I756" s="4"/>
    </row>
    <row r="757" spans="1:9" ht="12.75" customHeight="1">
      <c r="A757" s="4"/>
      <c r="B757" s="4"/>
      <c r="C757" s="4"/>
      <c r="D757" s="4"/>
      <c r="E757" s="4"/>
      <c r="F757" s="4"/>
      <c r="G757" s="4"/>
      <c r="H757" s="4"/>
      <c r="I757" s="4"/>
    </row>
    <row r="758" spans="1:9" ht="12.75" customHeight="1">
      <c r="A758" s="4"/>
      <c r="B758" s="4"/>
      <c r="C758" s="4"/>
      <c r="D758" s="4"/>
      <c r="E758" s="4"/>
      <c r="F758" s="4"/>
      <c r="G758" s="4"/>
      <c r="H758" s="4"/>
      <c r="I758" s="4"/>
    </row>
    <row r="759" spans="1:9" ht="12.75" customHeight="1">
      <c r="A759" s="4"/>
      <c r="B759" s="4"/>
      <c r="C759" s="4"/>
      <c r="D759" s="4"/>
      <c r="E759" s="4"/>
      <c r="F759" s="4"/>
      <c r="G759" s="4"/>
      <c r="H759" s="4"/>
      <c r="I759" s="4"/>
    </row>
    <row r="760" spans="1:9" ht="12.75" customHeight="1">
      <c r="A760" s="4"/>
      <c r="B760" s="4"/>
      <c r="C760" s="4"/>
      <c r="D760" s="4"/>
      <c r="E760" s="4"/>
      <c r="F760" s="4"/>
      <c r="G760" s="4"/>
      <c r="H760" s="4"/>
      <c r="I760" s="4"/>
    </row>
    <row r="761" spans="1:9" ht="12.75" customHeight="1">
      <c r="A761" s="4"/>
      <c r="B761" s="4"/>
      <c r="C761" s="4"/>
      <c r="D761" s="4"/>
      <c r="E761" s="4"/>
      <c r="F761" s="4"/>
      <c r="G761" s="4"/>
      <c r="H761" s="4"/>
      <c r="I761" s="4"/>
    </row>
    <row r="762" spans="1:9" ht="12.75" customHeight="1">
      <c r="A762" s="4"/>
      <c r="B762" s="4"/>
      <c r="C762" s="4"/>
      <c r="D762" s="4"/>
      <c r="E762" s="4"/>
      <c r="F762" s="4"/>
      <c r="G762" s="4"/>
      <c r="H762" s="4"/>
      <c r="I762" s="4"/>
    </row>
    <row r="763" spans="1:9" ht="12.75" customHeight="1">
      <c r="A763" s="4"/>
      <c r="B763" s="4"/>
      <c r="C763" s="4"/>
      <c r="D763" s="4"/>
      <c r="E763" s="4"/>
      <c r="F763" s="4"/>
      <c r="G763" s="4"/>
      <c r="H763" s="4"/>
      <c r="I763" s="4"/>
    </row>
    <row r="764" spans="1:9" ht="12.75" customHeight="1">
      <c r="A764" s="4"/>
      <c r="B764" s="4"/>
      <c r="C764" s="4"/>
      <c r="D764" s="4"/>
      <c r="E764" s="4"/>
      <c r="F764" s="4"/>
      <c r="G764" s="4"/>
      <c r="H764" s="4"/>
      <c r="I764" s="4"/>
    </row>
    <row r="765" spans="1:9" ht="12.75" customHeight="1">
      <c r="A765" s="4"/>
      <c r="B765" s="4"/>
      <c r="C765" s="4"/>
      <c r="D765" s="4"/>
      <c r="E765" s="4"/>
      <c r="F765" s="4"/>
      <c r="G765" s="4"/>
      <c r="H765" s="4"/>
      <c r="I765" s="4"/>
    </row>
    <row r="766" spans="1:9" ht="12.75" customHeight="1">
      <c r="A766" s="4"/>
      <c r="B766" s="4"/>
      <c r="C766" s="4"/>
      <c r="D766" s="4"/>
      <c r="E766" s="4"/>
      <c r="F766" s="4"/>
      <c r="G766" s="4"/>
      <c r="H766" s="4"/>
      <c r="I766" s="4"/>
    </row>
    <row r="767" spans="1:9" ht="12.75" customHeight="1">
      <c r="A767" s="4"/>
      <c r="B767" s="4"/>
      <c r="C767" s="4"/>
      <c r="D767" s="4"/>
      <c r="E767" s="4"/>
      <c r="F767" s="4"/>
      <c r="G767" s="4"/>
      <c r="H767" s="4"/>
      <c r="I767" s="4"/>
    </row>
    <row r="768" spans="1:9" ht="12.75" customHeight="1">
      <c r="A768" s="4"/>
      <c r="B768" s="4"/>
      <c r="C768" s="4"/>
      <c r="D768" s="4"/>
      <c r="E768" s="4"/>
      <c r="F768" s="4"/>
      <c r="G768" s="4"/>
      <c r="H768" s="4"/>
      <c r="I768" s="4"/>
    </row>
    <row r="769" spans="1:9" ht="12.75" customHeight="1">
      <c r="A769" s="4"/>
      <c r="B769" s="4"/>
      <c r="C769" s="4"/>
      <c r="D769" s="4"/>
      <c r="E769" s="4"/>
      <c r="F769" s="4"/>
      <c r="G769" s="4"/>
      <c r="H769" s="4"/>
      <c r="I769" s="4"/>
    </row>
    <row r="770" spans="1:9" ht="12.75" customHeight="1">
      <c r="A770" s="4"/>
      <c r="B770" s="4"/>
      <c r="C770" s="4"/>
      <c r="D770" s="4"/>
      <c r="E770" s="4"/>
      <c r="F770" s="4"/>
      <c r="G770" s="4"/>
      <c r="H770" s="4"/>
      <c r="I770" s="4"/>
    </row>
    <row r="771" spans="1:9" ht="12.75" customHeight="1">
      <c r="A771" s="4"/>
      <c r="B771" s="4"/>
      <c r="C771" s="4"/>
      <c r="D771" s="4"/>
      <c r="E771" s="4"/>
      <c r="F771" s="4"/>
      <c r="G771" s="4"/>
      <c r="H771" s="4"/>
      <c r="I771" s="4"/>
    </row>
    <row r="772" spans="1:9" ht="12.75" customHeight="1">
      <c r="A772" s="4"/>
      <c r="B772" s="4"/>
      <c r="C772" s="4"/>
      <c r="D772" s="4"/>
      <c r="E772" s="4"/>
      <c r="F772" s="4"/>
      <c r="G772" s="4"/>
      <c r="H772" s="4"/>
      <c r="I772" s="4"/>
    </row>
    <row r="773" spans="1:9" ht="12.75" customHeight="1">
      <c r="A773" s="4"/>
      <c r="B773" s="4"/>
      <c r="C773" s="4"/>
      <c r="D773" s="4"/>
      <c r="E773" s="4"/>
      <c r="F773" s="4"/>
      <c r="G773" s="4"/>
      <c r="H773" s="4"/>
      <c r="I773" s="4"/>
    </row>
    <row r="774" spans="1:9" ht="12.75" customHeight="1">
      <c r="A774" s="4"/>
      <c r="B774" s="4"/>
      <c r="C774" s="4"/>
      <c r="D774" s="4"/>
      <c r="E774" s="4"/>
      <c r="F774" s="4"/>
      <c r="G774" s="4"/>
      <c r="H774" s="4"/>
      <c r="I774" s="4"/>
    </row>
    <row r="775" spans="1:9" ht="12.75" customHeight="1">
      <c r="A775" s="4"/>
      <c r="B775" s="4"/>
      <c r="C775" s="4"/>
      <c r="D775" s="4"/>
      <c r="E775" s="4"/>
      <c r="F775" s="4"/>
      <c r="G775" s="4"/>
      <c r="H775" s="4"/>
      <c r="I775" s="4"/>
    </row>
    <row r="776" spans="1:9" ht="12.75" customHeight="1">
      <c r="A776" s="4"/>
      <c r="B776" s="4"/>
      <c r="C776" s="4"/>
      <c r="D776" s="4"/>
      <c r="E776" s="4"/>
      <c r="F776" s="4"/>
      <c r="G776" s="4"/>
      <c r="H776" s="4"/>
      <c r="I776" s="4"/>
    </row>
    <row r="777" spans="1:9" ht="12.75" customHeight="1">
      <c r="A777" s="4"/>
      <c r="B777" s="4"/>
      <c r="C777" s="4"/>
      <c r="D777" s="4"/>
      <c r="E777" s="4"/>
      <c r="F777" s="4"/>
      <c r="G777" s="4"/>
      <c r="H777" s="4"/>
      <c r="I777" s="4"/>
    </row>
    <row r="778" spans="1:9" ht="12.75" customHeight="1">
      <c r="A778" s="4"/>
      <c r="B778" s="4"/>
      <c r="C778" s="4"/>
      <c r="D778" s="4"/>
      <c r="E778" s="4"/>
      <c r="F778" s="4"/>
      <c r="G778" s="4"/>
      <c r="H778" s="4"/>
      <c r="I778" s="4"/>
    </row>
    <row r="779" spans="1:9" ht="12.75" customHeight="1">
      <c r="A779" s="4"/>
      <c r="B779" s="4"/>
      <c r="C779" s="4"/>
      <c r="D779" s="4"/>
      <c r="E779" s="4"/>
      <c r="F779" s="4"/>
      <c r="G779" s="4"/>
      <c r="H779" s="4"/>
      <c r="I779" s="4"/>
    </row>
    <row r="780" spans="1:9" ht="12.75" customHeight="1">
      <c r="A780" s="4"/>
      <c r="B780" s="4"/>
      <c r="C780" s="4"/>
      <c r="D780" s="4"/>
      <c r="E780" s="4"/>
      <c r="F780" s="4"/>
      <c r="G780" s="4"/>
      <c r="H780" s="4"/>
      <c r="I780" s="4"/>
    </row>
    <row r="781" spans="1:9" ht="12.75" customHeight="1">
      <c r="A781" s="4"/>
      <c r="B781" s="4"/>
      <c r="C781" s="4"/>
      <c r="D781" s="4"/>
      <c r="E781" s="4"/>
      <c r="F781" s="4"/>
      <c r="G781" s="4"/>
      <c r="H781" s="4"/>
      <c r="I781" s="4"/>
    </row>
    <row r="782" spans="1:9" ht="12.75" customHeight="1">
      <c r="A782" s="4"/>
      <c r="B782" s="4"/>
      <c r="C782" s="4"/>
      <c r="D782" s="4"/>
      <c r="E782" s="4"/>
      <c r="F782" s="4"/>
      <c r="G782" s="4"/>
      <c r="H782" s="4"/>
      <c r="I782" s="4"/>
    </row>
    <row r="783" spans="1:9" ht="12.75" customHeight="1">
      <c r="A783" s="4"/>
      <c r="B783" s="4"/>
      <c r="C783" s="4"/>
      <c r="D783" s="4"/>
      <c r="E783" s="4"/>
      <c r="F783" s="4"/>
      <c r="G783" s="4"/>
      <c r="H783" s="4"/>
      <c r="I783" s="4"/>
    </row>
    <row r="784" spans="1:9" ht="12.75" customHeight="1">
      <c r="A784" s="4"/>
      <c r="B784" s="4"/>
      <c r="C784" s="4"/>
      <c r="D784" s="4"/>
      <c r="E784" s="4"/>
      <c r="F784" s="4"/>
      <c r="G784" s="4"/>
      <c r="H784" s="4"/>
      <c r="I784" s="4"/>
    </row>
    <row r="785" spans="1:9" ht="12.75" customHeight="1">
      <c r="A785" s="4"/>
      <c r="B785" s="4"/>
      <c r="C785" s="4"/>
      <c r="D785" s="4"/>
      <c r="E785" s="4"/>
      <c r="F785" s="4"/>
      <c r="G785" s="4"/>
      <c r="H785" s="4"/>
      <c r="I785" s="4"/>
    </row>
    <row r="786" spans="1:9" ht="12.75" customHeight="1">
      <c r="A786" s="4"/>
      <c r="B786" s="4"/>
      <c r="C786" s="4"/>
      <c r="D786" s="4"/>
      <c r="E786" s="4"/>
      <c r="F786" s="4"/>
      <c r="G786" s="4"/>
      <c r="H786" s="4"/>
      <c r="I786" s="4"/>
    </row>
    <row r="787" spans="1:9" ht="12.75" customHeight="1">
      <c r="A787" s="4"/>
      <c r="B787" s="4"/>
      <c r="C787" s="4"/>
      <c r="D787" s="4"/>
      <c r="E787" s="4"/>
      <c r="F787" s="4"/>
      <c r="G787" s="4"/>
      <c r="H787" s="4"/>
      <c r="I787" s="4"/>
    </row>
    <row r="788" spans="1:9" ht="12.75" customHeight="1">
      <c r="A788" s="4"/>
      <c r="B788" s="4"/>
      <c r="C788" s="4"/>
      <c r="D788" s="4"/>
      <c r="E788" s="4"/>
      <c r="F788" s="4"/>
      <c r="G788" s="4"/>
      <c r="H788" s="4"/>
      <c r="I788" s="4"/>
    </row>
    <row r="789" spans="1:9" ht="12.75" customHeight="1">
      <c r="A789" s="4"/>
      <c r="B789" s="4"/>
      <c r="C789" s="4"/>
      <c r="D789" s="4"/>
      <c r="E789" s="4"/>
      <c r="F789" s="4"/>
      <c r="G789" s="4"/>
      <c r="H789" s="4"/>
      <c r="I789" s="4"/>
    </row>
    <row r="790" spans="1:9" ht="12.75" customHeight="1">
      <c r="A790" s="4"/>
      <c r="B790" s="4"/>
      <c r="C790" s="4"/>
      <c r="D790" s="4"/>
      <c r="E790" s="4"/>
      <c r="F790" s="4"/>
      <c r="G790" s="4"/>
      <c r="H790" s="4"/>
      <c r="I790" s="4"/>
    </row>
    <row r="791" spans="1:9" ht="12.75" customHeight="1">
      <c r="A791" s="4"/>
      <c r="B791" s="4"/>
      <c r="C791" s="4"/>
      <c r="D791" s="4"/>
      <c r="E791" s="4"/>
      <c r="F791" s="4"/>
      <c r="G791" s="4"/>
      <c r="H791" s="4"/>
      <c r="I791" s="4"/>
    </row>
    <row r="792" spans="1:9" ht="12.75" customHeight="1">
      <c r="A792" s="4"/>
      <c r="B792" s="4"/>
      <c r="C792" s="4"/>
      <c r="D792" s="4"/>
      <c r="E792" s="4"/>
      <c r="F792" s="4"/>
      <c r="G792" s="4"/>
      <c r="H792" s="4"/>
      <c r="I792" s="4"/>
    </row>
    <row r="793" spans="1:9" ht="12.75" customHeight="1">
      <c r="A793" s="4"/>
      <c r="B793" s="4"/>
      <c r="C793" s="4"/>
      <c r="D793" s="4"/>
      <c r="E793" s="4"/>
      <c r="F793" s="4"/>
      <c r="G793" s="4"/>
      <c r="H793" s="4"/>
      <c r="I793" s="4"/>
    </row>
    <row r="794" spans="1:9" ht="12.75" customHeight="1">
      <c r="A794" s="4"/>
      <c r="B794" s="4"/>
      <c r="C794" s="4"/>
      <c r="D794" s="4"/>
      <c r="E794" s="4"/>
      <c r="F794" s="4"/>
      <c r="G794" s="4"/>
      <c r="H794" s="4"/>
      <c r="I794" s="4"/>
    </row>
    <row r="795" spans="1:9" ht="12.75" customHeight="1">
      <c r="A795" s="4"/>
      <c r="B795" s="4"/>
      <c r="C795" s="4"/>
      <c r="D795" s="4"/>
      <c r="E795" s="4"/>
      <c r="F795" s="4"/>
      <c r="G795" s="4"/>
      <c r="H795" s="4"/>
      <c r="I795" s="4"/>
    </row>
    <row r="796" spans="1:9" ht="12.75" customHeight="1">
      <c r="A796" s="4"/>
      <c r="B796" s="4"/>
      <c r="C796" s="4"/>
      <c r="D796" s="4"/>
      <c r="E796" s="4"/>
      <c r="F796" s="4"/>
      <c r="G796" s="4"/>
      <c r="H796" s="4"/>
      <c r="I796" s="4"/>
    </row>
    <row r="797" spans="1:9" ht="12.75" customHeight="1">
      <c r="A797" s="4"/>
      <c r="B797" s="4"/>
      <c r="C797" s="4"/>
      <c r="D797" s="4"/>
      <c r="E797" s="4"/>
      <c r="F797" s="4"/>
      <c r="G797" s="4"/>
      <c r="H797" s="4"/>
      <c r="I797" s="4"/>
    </row>
    <row r="798" spans="1:9" ht="12.75" customHeight="1">
      <c r="A798" s="4"/>
      <c r="B798" s="4"/>
      <c r="C798" s="4"/>
      <c r="D798" s="4"/>
      <c r="E798" s="4"/>
      <c r="F798" s="4"/>
      <c r="G798" s="4"/>
      <c r="H798" s="4"/>
      <c r="I798" s="4"/>
    </row>
    <row r="799" spans="1:9" ht="12.75" customHeight="1">
      <c r="A799" s="4"/>
      <c r="B799" s="4"/>
      <c r="C799" s="4"/>
      <c r="D799" s="4"/>
      <c r="E799" s="4"/>
      <c r="F799" s="4"/>
      <c r="G799" s="4"/>
      <c r="H799" s="4"/>
      <c r="I799" s="4"/>
    </row>
    <row r="800" spans="1:9" ht="12.75" customHeight="1">
      <c r="A800" s="4"/>
      <c r="B800" s="4"/>
      <c r="C800" s="4"/>
      <c r="D800" s="4"/>
      <c r="E800" s="4"/>
      <c r="F800" s="4"/>
      <c r="G800" s="4"/>
      <c r="H800" s="4"/>
      <c r="I800" s="4"/>
    </row>
    <row r="801" spans="1:9" ht="12.75" customHeight="1">
      <c r="A801" s="4"/>
      <c r="B801" s="4"/>
      <c r="C801" s="4"/>
      <c r="D801" s="4"/>
      <c r="E801" s="4"/>
      <c r="F801" s="4"/>
      <c r="G801" s="4"/>
      <c r="H801" s="4"/>
      <c r="I801" s="4"/>
    </row>
    <row r="802" spans="1:9" ht="12.75" customHeight="1">
      <c r="A802" s="4"/>
      <c r="B802" s="4"/>
      <c r="C802" s="4"/>
      <c r="D802" s="4"/>
      <c r="E802" s="4"/>
      <c r="F802" s="4"/>
      <c r="G802" s="4"/>
      <c r="H802" s="4"/>
      <c r="I802" s="4"/>
    </row>
    <row r="803" spans="1:9" ht="12.75" customHeight="1">
      <c r="A803" s="4"/>
      <c r="B803" s="4"/>
      <c r="C803" s="4"/>
      <c r="D803" s="4"/>
      <c r="E803" s="4"/>
      <c r="F803" s="4"/>
      <c r="G803" s="4"/>
      <c r="H803" s="4"/>
      <c r="I803" s="4"/>
    </row>
    <row r="804" spans="1:9" ht="12.75" customHeight="1">
      <c r="A804" s="4"/>
      <c r="B804" s="4"/>
      <c r="C804" s="4"/>
      <c r="D804" s="4"/>
      <c r="E804" s="4"/>
      <c r="F804" s="4"/>
      <c r="G804" s="4"/>
      <c r="H804" s="4"/>
      <c r="I804" s="4"/>
    </row>
    <row r="805" spans="1:9" ht="12.75" customHeight="1">
      <c r="A805" s="4"/>
      <c r="B805" s="4"/>
      <c r="C805" s="4"/>
      <c r="D805" s="4"/>
      <c r="E805" s="4"/>
      <c r="F805" s="4"/>
      <c r="G805" s="4"/>
      <c r="H805" s="4"/>
      <c r="I805" s="4"/>
    </row>
    <row r="806" spans="1:9" ht="12.75" customHeight="1">
      <c r="A806" s="4"/>
      <c r="B806" s="4"/>
      <c r="C806" s="4"/>
      <c r="D806" s="4"/>
      <c r="E806" s="4"/>
      <c r="F806" s="4"/>
      <c r="G806" s="4"/>
      <c r="H806" s="4"/>
      <c r="I806" s="4"/>
    </row>
    <row r="807" spans="1:9" ht="12.75" customHeight="1">
      <c r="A807" s="4"/>
      <c r="B807" s="4"/>
      <c r="C807" s="4"/>
      <c r="D807" s="4"/>
      <c r="E807" s="4"/>
      <c r="F807" s="4"/>
      <c r="G807" s="4"/>
      <c r="H807" s="4"/>
      <c r="I807" s="4"/>
    </row>
    <row r="808" spans="1:9" ht="12.75" customHeight="1">
      <c r="A808" s="4"/>
      <c r="B808" s="4"/>
      <c r="C808" s="4"/>
      <c r="D808" s="4"/>
      <c r="E808" s="4"/>
      <c r="F808" s="4"/>
      <c r="G808" s="4"/>
      <c r="H808" s="4"/>
      <c r="I808" s="4"/>
    </row>
    <row r="809" spans="1:9" ht="12.75" customHeight="1">
      <c r="A809" s="4"/>
      <c r="B809" s="4"/>
      <c r="C809" s="4"/>
      <c r="D809" s="4"/>
      <c r="E809" s="4"/>
      <c r="F809" s="4"/>
      <c r="G809" s="4"/>
      <c r="H809" s="4"/>
      <c r="I809" s="4"/>
    </row>
    <row r="810" spans="1:9" ht="12.75" customHeight="1">
      <c r="A810" s="4"/>
      <c r="B810" s="4"/>
      <c r="C810" s="4"/>
      <c r="D810" s="4"/>
      <c r="E810" s="4"/>
      <c r="F810" s="4"/>
      <c r="G810" s="4"/>
      <c r="H810" s="4"/>
      <c r="I810" s="4"/>
    </row>
    <row r="811" spans="1:9" ht="12.75" customHeight="1">
      <c r="A811" s="4"/>
      <c r="B811" s="4"/>
      <c r="C811" s="4"/>
      <c r="D811" s="4"/>
      <c r="E811" s="4"/>
      <c r="F811" s="4"/>
      <c r="G811" s="4"/>
      <c r="H811" s="4"/>
      <c r="I811" s="4"/>
    </row>
    <row r="812" spans="1:9" ht="12.75" customHeight="1">
      <c r="A812" s="4"/>
      <c r="B812" s="4"/>
      <c r="C812" s="4"/>
      <c r="D812" s="4"/>
      <c r="E812" s="4"/>
      <c r="F812" s="4"/>
      <c r="G812" s="4"/>
      <c r="H812" s="4"/>
      <c r="I812" s="4"/>
    </row>
    <row r="813" spans="1:9" ht="12.75" customHeight="1">
      <c r="A813" s="4"/>
      <c r="B813" s="4"/>
      <c r="C813" s="4"/>
      <c r="D813" s="4"/>
      <c r="E813" s="4"/>
      <c r="F813" s="4"/>
      <c r="G813" s="4"/>
      <c r="H813" s="4"/>
      <c r="I813" s="4"/>
    </row>
    <row r="814" spans="1:9" ht="12.75" customHeight="1">
      <c r="A814" s="4"/>
      <c r="B814" s="4"/>
      <c r="C814" s="4"/>
      <c r="D814" s="4"/>
      <c r="E814" s="4"/>
      <c r="F814" s="4"/>
      <c r="G814" s="4"/>
      <c r="H814" s="4"/>
      <c r="I814" s="4"/>
    </row>
    <row r="815" spans="1:9" ht="12.75" customHeight="1">
      <c r="A815" s="4"/>
      <c r="B815" s="4"/>
      <c r="C815" s="4"/>
      <c r="D815" s="4"/>
      <c r="E815" s="4"/>
      <c r="F815" s="4"/>
      <c r="G815" s="4"/>
      <c r="H815" s="4"/>
      <c r="I815" s="4"/>
    </row>
    <row r="816" spans="1:9" ht="12.75" customHeight="1">
      <c r="A816" s="4"/>
      <c r="B816" s="4"/>
      <c r="C816" s="4"/>
      <c r="D816" s="4"/>
      <c r="E816" s="4"/>
      <c r="F816" s="4"/>
      <c r="G816" s="4"/>
      <c r="H816" s="4"/>
      <c r="I816" s="4"/>
    </row>
    <row r="817" spans="1:9" ht="12.75" customHeight="1">
      <c r="A817" s="4"/>
      <c r="B817" s="4"/>
      <c r="C817" s="4"/>
      <c r="D817" s="4"/>
      <c r="E817" s="4"/>
      <c r="F817" s="4"/>
      <c r="G817" s="4"/>
      <c r="H817" s="4"/>
      <c r="I817" s="4"/>
    </row>
    <row r="818" spans="1:9" ht="12.75" customHeight="1">
      <c r="A818" s="4"/>
      <c r="B818" s="4"/>
      <c r="C818" s="4"/>
      <c r="D818" s="4"/>
      <c r="E818" s="4"/>
      <c r="F818" s="4"/>
      <c r="G818" s="4"/>
      <c r="H818" s="4"/>
      <c r="I818" s="4"/>
    </row>
    <row r="819" spans="1:9" ht="12.75" customHeight="1">
      <c r="A819" s="4"/>
      <c r="B819" s="4"/>
      <c r="C819" s="4"/>
      <c r="D819" s="4"/>
      <c r="E819" s="4"/>
      <c r="F819" s="4"/>
      <c r="G819" s="4"/>
      <c r="H819" s="4"/>
      <c r="I819" s="4"/>
    </row>
    <row r="820" spans="1:9" ht="12.75" customHeight="1">
      <c r="A820" s="4"/>
      <c r="B820" s="4"/>
      <c r="C820" s="4"/>
      <c r="D820" s="4"/>
      <c r="E820" s="4"/>
      <c r="F820" s="4"/>
      <c r="G820" s="4"/>
      <c r="H820" s="4"/>
      <c r="I820" s="4"/>
    </row>
    <row r="821" spans="1:9" ht="12.75" customHeight="1">
      <c r="A821" s="4"/>
      <c r="B821" s="4"/>
      <c r="C821" s="4"/>
      <c r="D821" s="4"/>
      <c r="E821" s="4"/>
      <c r="F821" s="4"/>
      <c r="G821" s="4"/>
      <c r="H821" s="4"/>
      <c r="I821" s="4"/>
    </row>
    <row r="822" spans="1:9" ht="12.75" customHeight="1">
      <c r="A822" s="4"/>
      <c r="B822" s="4"/>
      <c r="C822" s="4"/>
      <c r="D822" s="4"/>
      <c r="E822" s="4"/>
      <c r="F822" s="4"/>
      <c r="G822" s="4"/>
      <c r="H822" s="4"/>
      <c r="I822" s="4"/>
    </row>
    <row r="823" spans="1:9" ht="12.75" customHeight="1">
      <c r="A823" s="4"/>
      <c r="B823" s="4"/>
      <c r="C823" s="4"/>
      <c r="D823" s="4"/>
      <c r="E823" s="4"/>
      <c r="F823" s="4"/>
      <c r="G823" s="4"/>
      <c r="H823" s="4"/>
      <c r="I823" s="4"/>
    </row>
    <row r="824" spans="1:9" ht="12.75" customHeight="1">
      <c r="A824" s="4"/>
      <c r="B824" s="4"/>
      <c r="C824" s="4"/>
      <c r="D824" s="4"/>
      <c r="E824" s="4"/>
      <c r="F824" s="4"/>
      <c r="G824" s="4"/>
      <c r="H824" s="4"/>
      <c r="I824" s="4"/>
    </row>
    <row r="825" spans="1:9" ht="12.75" customHeight="1">
      <c r="A825" s="4"/>
      <c r="B825" s="4"/>
      <c r="C825" s="4"/>
      <c r="D825" s="4"/>
      <c r="E825" s="4"/>
      <c r="F825" s="4"/>
      <c r="G825" s="4"/>
      <c r="H825" s="4"/>
      <c r="I825" s="4"/>
    </row>
    <row r="826" spans="1:9" ht="12.75" customHeight="1">
      <c r="A826" s="4"/>
      <c r="B826" s="4"/>
      <c r="C826" s="4"/>
      <c r="D826" s="4"/>
      <c r="E826" s="4"/>
      <c r="F826" s="4"/>
      <c r="G826" s="4"/>
      <c r="H826" s="4"/>
      <c r="I826" s="4"/>
    </row>
    <row r="827" spans="1:9" ht="12.75" customHeight="1">
      <c r="A827" s="4"/>
      <c r="B827" s="4"/>
      <c r="C827" s="4"/>
      <c r="D827" s="4"/>
      <c r="E827" s="4"/>
      <c r="F827" s="4"/>
      <c r="G827" s="4"/>
      <c r="H827" s="4"/>
      <c r="I827" s="4"/>
    </row>
    <row r="828" spans="1:9" ht="12.75" customHeight="1">
      <c r="A828" s="4"/>
      <c r="B828" s="4"/>
      <c r="C828" s="4"/>
      <c r="D828" s="4"/>
      <c r="E828" s="4"/>
      <c r="F828" s="4"/>
      <c r="G828" s="4"/>
      <c r="H828" s="4"/>
      <c r="I828" s="4"/>
    </row>
    <row r="829" spans="1:9" ht="12.75" customHeight="1">
      <c r="A829" s="4"/>
      <c r="B829" s="4"/>
      <c r="C829" s="4"/>
      <c r="D829" s="4"/>
      <c r="E829" s="4"/>
      <c r="F829" s="4"/>
      <c r="G829" s="4"/>
      <c r="H829" s="4"/>
      <c r="I829" s="4"/>
    </row>
    <row r="830" spans="1:9" ht="12.75" customHeight="1">
      <c r="A830" s="4"/>
      <c r="B830" s="4"/>
      <c r="C830" s="4"/>
      <c r="D830" s="4"/>
      <c r="E830" s="4"/>
      <c r="F830" s="4"/>
      <c r="G830" s="4"/>
      <c r="H830" s="4"/>
      <c r="I830" s="4"/>
    </row>
    <row r="831" spans="1:9" ht="12.75" customHeight="1">
      <c r="A831" s="4"/>
      <c r="B831" s="4"/>
      <c r="C831" s="4"/>
      <c r="D831" s="4"/>
      <c r="E831" s="4"/>
      <c r="F831" s="4"/>
      <c r="G831" s="4"/>
      <c r="H831" s="4"/>
      <c r="I831" s="4"/>
    </row>
    <row r="832" spans="1:9" ht="12.75" customHeight="1">
      <c r="A832" s="4"/>
      <c r="B832" s="4"/>
      <c r="C832" s="4"/>
      <c r="D832" s="4"/>
      <c r="E832" s="4"/>
      <c r="F832" s="4"/>
      <c r="G832" s="4"/>
      <c r="H832" s="4"/>
      <c r="I832" s="4"/>
    </row>
    <row r="833" spans="1:9" ht="12.75" customHeight="1">
      <c r="A833" s="4"/>
      <c r="B833" s="4"/>
      <c r="C833" s="4"/>
      <c r="D833" s="4"/>
      <c r="E833" s="4"/>
      <c r="F833" s="4"/>
      <c r="G833" s="4"/>
      <c r="H833" s="4"/>
      <c r="I833" s="4"/>
    </row>
    <row r="834" spans="1:9" ht="12.75" customHeight="1">
      <c r="A834" s="4"/>
      <c r="B834" s="4"/>
      <c r="C834" s="4"/>
      <c r="D834" s="4"/>
      <c r="E834" s="4"/>
      <c r="F834" s="4"/>
      <c r="G834" s="4"/>
      <c r="H834" s="4"/>
      <c r="I834" s="4"/>
    </row>
    <row r="835" spans="1:9" ht="12.75" customHeight="1">
      <c r="A835" s="4"/>
      <c r="B835" s="4"/>
      <c r="C835" s="4"/>
      <c r="D835" s="4"/>
      <c r="E835" s="4"/>
      <c r="F835" s="4"/>
      <c r="G835" s="4"/>
      <c r="H835" s="4"/>
      <c r="I835" s="4"/>
    </row>
    <row r="836" spans="1:9" ht="12.75" customHeight="1">
      <c r="A836" s="4"/>
      <c r="B836" s="4"/>
      <c r="C836" s="4"/>
      <c r="D836" s="4"/>
      <c r="E836" s="4"/>
      <c r="F836" s="4"/>
      <c r="G836" s="4"/>
      <c r="H836" s="4"/>
      <c r="I836" s="4"/>
    </row>
    <row r="837" spans="1:9" ht="12.75" customHeight="1">
      <c r="A837" s="4"/>
      <c r="B837" s="4"/>
      <c r="C837" s="4"/>
      <c r="D837" s="4"/>
      <c r="E837" s="4"/>
      <c r="F837" s="4"/>
      <c r="G837" s="4"/>
      <c r="H837" s="4"/>
      <c r="I837" s="4"/>
    </row>
    <row r="838" spans="1:9" ht="12.75" customHeight="1">
      <c r="A838" s="4"/>
      <c r="B838" s="4"/>
      <c r="C838" s="4"/>
      <c r="D838" s="4"/>
      <c r="E838" s="4"/>
      <c r="F838" s="4"/>
      <c r="G838" s="4"/>
      <c r="H838" s="4"/>
      <c r="I838" s="4"/>
    </row>
    <row r="839" spans="1:9" ht="12.75" customHeight="1">
      <c r="A839" s="4"/>
      <c r="B839" s="4"/>
      <c r="C839" s="4"/>
      <c r="D839" s="4"/>
      <c r="E839" s="4"/>
      <c r="F839" s="4"/>
      <c r="G839" s="4"/>
      <c r="H839" s="4"/>
      <c r="I839" s="4"/>
    </row>
    <row r="840" spans="1:9" ht="12.75" customHeight="1">
      <c r="A840" s="4"/>
      <c r="B840" s="4"/>
      <c r="C840" s="4"/>
      <c r="D840" s="4"/>
      <c r="E840" s="4"/>
      <c r="F840" s="4"/>
      <c r="G840" s="4"/>
      <c r="H840" s="4"/>
      <c r="I840" s="4"/>
    </row>
    <row r="841" spans="1:9" ht="12.75" customHeight="1">
      <c r="A841" s="4"/>
      <c r="B841" s="4"/>
      <c r="C841" s="4"/>
      <c r="D841" s="4"/>
      <c r="E841" s="4"/>
      <c r="F841" s="4"/>
      <c r="G841" s="4"/>
      <c r="H841" s="4"/>
      <c r="I841" s="4"/>
    </row>
    <row r="842" spans="1:9" ht="12.75" customHeight="1">
      <c r="A842" s="4"/>
      <c r="B842" s="4"/>
      <c r="C842" s="4"/>
      <c r="D842" s="4"/>
      <c r="E842" s="4"/>
      <c r="F842" s="4"/>
      <c r="G842" s="4"/>
      <c r="H842" s="4"/>
      <c r="I842" s="4"/>
    </row>
    <row r="843" spans="1:9" ht="12.75" customHeight="1">
      <c r="A843" s="4"/>
      <c r="B843" s="4"/>
      <c r="C843" s="4"/>
      <c r="D843" s="4"/>
      <c r="E843" s="4"/>
      <c r="F843" s="4"/>
      <c r="G843" s="4"/>
      <c r="H843" s="4"/>
      <c r="I843" s="4"/>
    </row>
    <row r="844" spans="1:9" ht="12.75" customHeight="1">
      <c r="A844" s="4"/>
      <c r="B844" s="4"/>
      <c r="C844" s="4"/>
      <c r="D844" s="4"/>
      <c r="E844" s="4"/>
      <c r="F844" s="4"/>
      <c r="G844" s="4"/>
      <c r="H844" s="4"/>
      <c r="I844" s="4"/>
    </row>
    <row r="845" spans="1:9" ht="12.75" customHeight="1">
      <c r="A845" s="4"/>
      <c r="B845" s="4"/>
      <c r="C845" s="4"/>
      <c r="D845" s="4"/>
      <c r="E845" s="4"/>
      <c r="F845" s="4"/>
      <c r="G845" s="4"/>
      <c r="H845" s="4"/>
      <c r="I845" s="4"/>
    </row>
    <row r="846" spans="1:9" ht="12.75" customHeight="1">
      <c r="A846" s="4"/>
      <c r="B846" s="4"/>
      <c r="C846" s="4"/>
      <c r="D846" s="4"/>
      <c r="E846" s="4"/>
      <c r="F846" s="4"/>
      <c r="G846" s="4"/>
      <c r="H846" s="4"/>
      <c r="I846" s="4"/>
    </row>
    <row r="847" spans="1:9" ht="12.75" customHeight="1">
      <c r="A847" s="4"/>
      <c r="B847" s="4"/>
      <c r="C847" s="4"/>
      <c r="D847" s="4"/>
      <c r="E847" s="4"/>
      <c r="F847" s="4"/>
      <c r="G847" s="4"/>
      <c r="H847" s="4"/>
      <c r="I847" s="4"/>
    </row>
    <row r="848" spans="1:9" ht="12.75" customHeight="1">
      <c r="A848" s="4"/>
      <c r="B848" s="4"/>
      <c r="C848" s="4"/>
      <c r="D848" s="4"/>
      <c r="E848" s="4"/>
      <c r="F848" s="4"/>
      <c r="G848" s="4"/>
      <c r="H848" s="4"/>
      <c r="I848" s="4"/>
    </row>
    <row r="849" spans="1:9" ht="12.75" customHeight="1">
      <c r="A849" s="4"/>
      <c r="B849" s="4"/>
      <c r="C849" s="4"/>
      <c r="D849" s="4"/>
      <c r="E849" s="4"/>
      <c r="F849" s="4"/>
      <c r="G849" s="4"/>
      <c r="H849" s="4"/>
      <c r="I849" s="4"/>
    </row>
    <row r="850" spans="1:9" ht="12.75" customHeight="1">
      <c r="A850" s="4"/>
      <c r="B850" s="4"/>
      <c r="C850" s="4"/>
      <c r="D850" s="4"/>
      <c r="E850" s="4"/>
      <c r="F850" s="4"/>
      <c r="G850" s="4"/>
      <c r="H850" s="4"/>
      <c r="I850" s="4"/>
    </row>
    <row r="851" spans="1:9" ht="12.75" customHeight="1">
      <c r="A851" s="4"/>
      <c r="B851" s="4"/>
      <c r="C851" s="4"/>
      <c r="D851" s="4"/>
      <c r="E851" s="4"/>
      <c r="F851" s="4"/>
      <c r="G851" s="4"/>
      <c r="H851" s="4"/>
      <c r="I851" s="4"/>
    </row>
    <row r="852" spans="1:9" ht="12.75" customHeight="1">
      <c r="A852" s="4"/>
      <c r="B852" s="4"/>
      <c r="C852" s="4"/>
      <c r="D852" s="4"/>
      <c r="E852" s="4"/>
      <c r="F852" s="4"/>
      <c r="G852" s="4"/>
      <c r="H852" s="4"/>
      <c r="I852" s="4"/>
    </row>
    <row r="853" spans="1:9" ht="12.75" customHeight="1">
      <c r="A853" s="4"/>
      <c r="B853" s="4"/>
      <c r="C853" s="4"/>
      <c r="D853" s="4"/>
      <c r="E853" s="4"/>
      <c r="F853" s="4"/>
      <c r="G853" s="4"/>
      <c r="H853" s="4"/>
      <c r="I853" s="4"/>
    </row>
    <row r="854" spans="1:9" ht="12.75" customHeight="1">
      <c r="A854" s="4"/>
      <c r="B854" s="4"/>
      <c r="C854" s="4"/>
      <c r="D854" s="4"/>
      <c r="E854" s="4"/>
      <c r="F854" s="4"/>
      <c r="G854" s="4"/>
      <c r="H854" s="4"/>
      <c r="I854" s="4"/>
    </row>
    <row r="855" spans="1:9" ht="12.75" customHeight="1">
      <c r="A855" s="4"/>
      <c r="B855" s="4"/>
      <c r="C855" s="4"/>
      <c r="D855" s="4"/>
      <c r="E855" s="4"/>
      <c r="F855" s="4"/>
      <c r="G855" s="4"/>
      <c r="H855" s="4"/>
      <c r="I855" s="4"/>
    </row>
    <row r="856" spans="1:9" ht="12.75" customHeight="1">
      <c r="A856" s="4"/>
      <c r="B856" s="4"/>
      <c r="C856" s="4"/>
      <c r="D856" s="4"/>
      <c r="E856" s="4"/>
      <c r="F856" s="4"/>
      <c r="G856" s="4"/>
      <c r="H856" s="4"/>
      <c r="I856" s="4"/>
    </row>
    <row r="857" spans="1:9" ht="12.75" customHeight="1">
      <c r="A857" s="4"/>
      <c r="B857" s="4"/>
      <c r="C857" s="4"/>
      <c r="D857" s="4"/>
      <c r="E857" s="4"/>
      <c r="F857" s="4"/>
      <c r="G857" s="4"/>
      <c r="H857" s="4"/>
      <c r="I857" s="4"/>
    </row>
    <row r="858" spans="1:9" ht="12.75" customHeight="1">
      <c r="A858" s="4"/>
      <c r="B858" s="4"/>
      <c r="C858" s="4"/>
      <c r="D858" s="4"/>
      <c r="E858" s="4"/>
      <c r="F858" s="4"/>
      <c r="G858" s="4"/>
      <c r="H858" s="4"/>
      <c r="I858" s="4"/>
    </row>
    <row r="859" spans="1:9" ht="12.75" customHeight="1">
      <c r="A859" s="4"/>
      <c r="B859" s="4"/>
      <c r="C859" s="4"/>
      <c r="D859" s="4"/>
      <c r="E859" s="4"/>
      <c r="F859" s="4"/>
      <c r="G859" s="4"/>
      <c r="H859" s="4"/>
      <c r="I859" s="4"/>
    </row>
    <row r="860" spans="1:9" ht="12.75" customHeight="1">
      <c r="A860" s="4"/>
      <c r="B860" s="4"/>
      <c r="C860" s="4"/>
      <c r="D860" s="4"/>
      <c r="E860" s="4"/>
      <c r="F860" s="4"/>
      <c r="G860" s="4"/>
      <c r="H860" s="4"/>
      <c r="I860" s="4"/>
    </row>
    <row r="861" spans="1:9" ht="12.75" customHeight="1">
      <c r="A861" s="4"/>
      <c r="B861" s="4"/>
      <c r="C861" s="4"/>
      <c r="D861" s="4"/>
      <c r="E861" s="4"/>
      <c r="F861" s="4"/>
      <c r="G861" s="4"/>
      <c r="H861" s="4"/>
      <c r="I861" s="4"/>
    </row>
    <row r="862" spans="1:9" ht="12.75" customHeight="1">
      <c r="A862" s="4"/>
      <c r="B862" s="4"/>
      <c r="C862" s="4"/>
      <c r="D862" s="4"/>
      <c r="E862" s="4"/>
      <c r="F862" s="4"/>
      <c r="G862" s="4"/>
      <c r="H862" s="4"/>
      <c r="I862" s="4"/>
    </row>
    <row r="863" spans="1:9" ht="12.75" customHeight="1">
      <c r="A863" s="4"/>
      <c r="B863" s="4"/>
      <c r="C863" s="4"/>
      <c r="D863" s="4"/>
      <c r="E863" s="4"/>
      <c r="F863" s="4"/>
      <c r="G863" s="4"/>
      <c r="H863" s="4"/>
      <c r="I863" s="4"/>
    </row>
    <row r="864" spans="1:9" ht="12.75" customHeight="1">
      <c r="A864" s="4"/>
      <c r="B864" s="4"/>
      <c r="C864" s="4"/>
      <c r="D864" s="4"/>
      <c r="E864" s="4"/>
      <c r="F864" s="4"/>
      <c r="G864" s="4"/>
      <c r="H864" s="4"/>
      <c r="I864" s="4"/>
    </row>
    <row r="865" spans="1:9" ht="12.75" customHeight="1">
      <c r="A865" s="4"/>
      <c r="B865" s="4"/>
      <c r="C865" s="4"/>
      <c r="D865" s="4"/>
      <c r="E865" s="4"/>
      <c r="F865" s="4"/>
      <c r="G865" s="4"/>
      <c r="H865" s="4"/>
      <c r="I865" s="4"/>
    </row>
    <row r="866" spans="1:9" ht="12.75" customHeight="1">
      <c r="A866" s="4"/>
      <c r="B866" s="4"/>
      <c r="C866" s="4"/>
      <c r="D866" s="4"/>
      <c r="E866" s="4"/>
      <c r="F866" s="4"/>
      <c r="G866" s="4"/>
      <c r="H866" s="4"/>
      <c r="I866" s="4"/>
    </row>
    <row r="867" spans="1:9" ht="12.75" customHeight="1">
      <c r="A867" s="4"/>
      <c r="B867" s="4"/>
      <c r="C867" s="4"/>
      <c r="D867" s="4"/>
      <c r="E867" s="4"/>
      <c r="F867" s="4"/>
      <c r="G867" s="4"/>
      <c r="H867" s="4"/>
      <c r="I867" s="4"/>
    </row>
    <row r="868" spans="1:9" ht="12.75" customHeight="1">
      <c r="A868" s="4"/>
      <c r="B868" s="4"/>
      <c r="C868" s="4"/>
      <c r="D868" s="4"/>
      <c r="E868" s="4"/>
      <c r="F868" s="4"/>
      <c r="G868" s="4"/>
      <c r="H868" s="4"/>
      <c r="I868" s="4"/>
    </row>
    <row r="869" spans="1:9" ht="12.75" customHeight="1">
      <c r="A869" s="4"/>
      <c r="B869" s="4"/>
      <c r="C869" s="4"/>
      <c r="D869" s="4"/>
      <c r="E869" s="4"/>
      <c r="F869" s="4"/>
      <c r="G869" s="4"/>
      <c r="H869" s="4"/>
      <c r="I869" s="4"/>
    </row>
    <row r="870" spans="1:9" ht="12.75" customHeight="1">
      <c r="A870" s="4"/>
      <c r="B870" s="4"/>
      <c r="C870" s="4"/>
      <c r="D870" s="4"/>
      <c r="E870" s="4"/>
      <c r="F870" s="4"/>
      <c r="G870" s="4"/>
      <c r="H870" s="4"/>
      <c r="I870" s="4"/>
    </row>
    <row r="871" spans="1:9" ht="12.75" customHeight="1">
      <c r="A871" s="4"/>
      <c r="B871" s="4"/>
      <c r="C871" s="4"/>
      <c r="D871" s="4"/>
      <c r="E871" s="4"/>
      <c r="F871" s="4"/>
      <c r="G871" s="4"/>
      <c r="H871" s="4"/>
      <c r="I871" s="4"/>
    </row>
    <row r="872" spans="1:9" ht="12.75" customHeight="1">
      <c r="A872" s="4"/>
      <c r="B872" s="4"/>
      <c r="C872" s="4"/>
      <c r="D872" s="4"/>
      <c r="E872" s="4"/>
      <c r="F872" s="4"/>
      <c r="G872" s="4"/>
      <c r="H872" s="4"/>
      <c r="I872" s="4"/>
    </row>
    <row r="873" spans="1:9" ht="12.75" customHeight="1">
      <c r="A873" s="4"/>
      <c r="B873" s="4"/>
      <c r="C873" s="4"/>
      <c r="D873" s="4"/>
      <c r="E873" s="4"/>
      <c r="F873" s="4"/>
      <c r="G873" s="4"/>
      <c r="H873" s="4"/>
      <c r="I873" s="4"/>
    </row>
    <row r="874" spans="1:9" ht="12.75" customHeight="1">
      <c r="A874" s="4"/>
      <c r="B874" s="4"/>
      <c r="C874" s="4"/>
      <c r="D874" s="4"/>
      <c r="E874" s="4"/>
      <c r="F874" s="4"/>
      <c r="G874" s="4"/>
      <c r="H874" s="4"/>
      <c r="I874" s="4"/>
    </row>
    <row r="875" spans="1:9" ht="12.75" customHeight="1">
      <c r="A875" s="4"/>
      <c r="B875" s="4"/>
      <c r="C875" s="4"/>
      <c r="D875" s="4"/>
      <c r="E875" s="4"/>
      <c r="F875" s="4"/>
      <c r="G875" s="4"/>
      <c r="H875" s="4"/>
      <c r="I875" s="4"/>
    </row>
    <row r="876" spans="1:9" ht="12.75" customHeight="1">
      <c r="A876" s="4"/>
      <c r="B876" s="4"/>
      <c r="C876" s="4"/>
      <c r="D876" s="4"/>
      <c r="E876" s="4"/>
      <c r="F876" s="4"/>
      <c r="G876" s="4"/>
      <c r="H876" s="4"/>
      <c r="I876" s="4"/>
    </row>
    <row r="877" spans="1:9" ht="12.75" customHeight="1">
      <c r="A877" s="4"/>
      <c r="B877" s="4"/>
      <c r="C877" s="4"/>
      <c r="D877" s="4"/>
      <c r="E877" s="4"/>
      <c r="F877" s="4"/>
      <c r="G877" s="4"/>
      <c r="H877" s="4"/>
      <c r="I877" s="4"/>
    </row>
    <row r="878" spans="1:9" ht="12.75" customHeight="1">
      <c r="A878" s="4"/>
      <c r="B878" s="4"/>
      <c r="C878" s="4"/>
      <c r="D878" s="4"/>
      <c r="E878" s="4"/>
      <c r="F878" s="4"/>
      <c r="G878" s="4"/>
      <c r="H878" s="4"/>
      <c r="I878" s="4"/>
    </row>
    <row r="879" spans="1:9" ht="12.75" customHeight="1">
      <c r="A879" s="4"/>
      <c r="B879" s="4"/>
      <c r="C879" s="4"/>
      <c r="D879" s="4"/>
      <c r="E879" s="4"/>
      <c r="F879" s="4"/>
      <c r="G879" s="4"/>
      <c r="H879" s="4"/>
      <c r="I879" s="4"/>
    </row>
    <row r="880" spans="1:9" ht="12.75" customHeight="1">
      <c r="A880" s="4"/>
      <c r="B880" s="4"/>
      <c r="C880" s="4"/>
      <c r="D880" s="4"/>
      <c r="E880" s="4"/>
      <c r="F880" s="4"/>
      <c r="G880" s="4"/>
      <c r="H880" s="4"/>
      <c r="I880" s="4"/>
    </row>
    <row r="881" spans="1:9" ht="12.75" customHeight="1">
      <c r="A881" s="4"/>
      <c r="B881" s="4"/>
      <c r="C881" s="4"/>
      <c r="D881" s="4"/>
      <c r="E881" s="4"/>
      <c r="F881" s="4"/>
      <c r="G881" s="4"/>
      <c r="H881" s="4"/>
      <c r="I881" s="4"/>
    </row>
    <row r="882" spans="1:9" ht="12.75" customHeight="1">
      <c r="A882" s="4"/>
      <c r="B882" s="4"/>
      <c r="C882" s="4"/>
      <c r="D882" s="4"/>
      <c r="E882" s="4"/>
      <c r="F882" s="4"/>
      <c r="G882" s="4"/>
      <c r="H882" s="4"/>
      <c r="I882" s="4"/>
    </row>
    <row r="883" spans="1:9" ht="12.75" customHeight="1">
      <c r="A883" s="4"/>
      <c r="B883" s="4"/>
      <c r="C883" s="4"/>
      <c r="D883" s="4"/>
      <c r="E883" s="4"/>
      <c r="F883" s="4"/>
      <c r="G883" s="4"/>
      <c r="H883" s="4"/>
      <c r="I883" s="4"/>
    </row>
    <row r="884" spans="1:9" ht="12.75" customHeight="1">
      <c r="A884" s="4"/>
      <c r="B884" s="4"/>
      <c r="C884" s="4"/>
      <c r="D884" s="4"/>
      <c r="E884" s="4"/>
      <c r="F884" s="4"/>
      <c r="G884" s="4"/>
      <c r="H884" s="4"/>
      <c r="I884" s="4"/>
    </row>
    <row r="885" spans="1:9" ht="12.75" customHeight="1">
      <c r="A885" s="4"/>
      <c r="B885" s="4"/>
      <c r="C885" s="4"/>
      <c r="D885" s="4"/>
      <c r="E885" s="4"/>
      <c r="F885" s="4"/>
      <c r="G885" s="4"/>
      <c r="H885" s="4"/>
      <c r="I885" s="4"/>
    </row>
    <row r="886" spans="1:9" ht="12.75" customHeight="1">
      <c r="A886" s="4"/>
      <c r="B886" s="4"/>
      <c r="C886" s="4"/>
      <c r="D886" s="4"/>
      <c r="E886" s="4"/>
      <c r="F886" s="4"/>
      <c r="G886" s="4"/>
      <c r="H886" s="4"/>
      <c r="I886" s="4"/>
    </row>
    <row r="887" spans="1:9" ht="12.75" customHeight="1">
      <c r="A887" s="4"/>
      <c r="B887" s="4"/>
      <c r="C887" s="4"/>
      <c r="D887" s="4"/>
      <c r="E887" s="4"/>
      <c r="F887" s="4"/>
      <c r="G887" s="4"/>
      <c r="H887" s="4"/>
      <c r="I887" s="4"/>
    </row>
    <row r="888" spans="1:9" ht="12.75" customHeight="1">
      <c r="A888" s="4"/>
      <c r="B888" s="4"/>
      <c r="C888" s="4"/>
      <c r="D888" s="4"/>
      <c r="E888" s="4"/>
      <c r="F888" s="4"/>
      <c r="G888" s="4"/>
      <c r="H888" s="4"/>
      <c r="I888" s="4"/>
    </row>
    <row r="889" spans="1:9" ht="12.75" customHeight="1">
      <c r="A889" s="4"/>
      <c r="B889" s="4"/>
      <c r="C889" s="4"/>
      <c r="D889" s="4"/>
      <c r="E889" s="4"/>
      <c r="F889" s="4"/>
      <c r="G889" s="4"/>
      <c r="H889" s="4"/>
      <c r="I889" s="4"/>
    </row>
    <row r="890" spans="1:9" ht="12.75" customHeight="1">
      <c r="A890" s="4"/>
      <c r="B890" s="4"/>
      <c r="C890" s="4"/>
      <c r="D890" s="4"/>
      <c r="E890" s="4"/>
      <c r="F890" s="4"/>
      <c r="G890" s="4"/>
      <c r="H890" s="4"/>
      <c r="I890" s="4"/>
    </row>
    <row r="891" spans="1:9" ht="12.75" customHeight="1">
      <c r="A891" s="4"/>
      <c r="B891" s="4"/>
      <c r="C891" s="4"/>
      <c r="D891" s="4"/>
      <c r="E891" s="4"/>
      <c r="F891" s="4"/>
      <c r="G891" s="4"/>
      <c r="H891" s="4"/>
      <c r="I891" s="4"/>
    </row>
    <row r="892" spans="1:9" ht="12.75" customHeight="1">
      <c r="A892" s="4"/>
      <c r="B892" s="4"/>
      <c r="C892" s="4"/>
      <c r="D892" s="4"/>
      <c r="E892" s="4"/>
      <c r="F892" s="4"/>
      <c r="G892" s="4"/>
      <c r="H892" s="4"/>
      <c r="I892" s="4"/>
    </row>
    <row r="893" spans="1:9" ht="12.75" customHeight="1">
      <c r="A893" s="4"/>
      <c r="B893" s="4"/>
      <c r="C893" s="4"/>
      <c r="D893" s="4"/>
      <c r="E893" s="4"/>
      <c r="F893" s="4"/>
      <c r="G893" s="4"/>
      <c r="H893" s="4"/>
      <c r="I893" s="4"/>
    </row>
    <row r="894" spans="1:9" ht="12.75" customHeight="1">
      <c r="A894" s="4"/>
      <c r="B894" s="4"/>
      <c r="C894" s="4"/>
      <c r="D894" s="4"/>
      <c r="E894" s="4"/>
      <c r="F894" s="4"/>
      <c r="G894" s="4"/>
      <c r="H894" s="4"/>
      <c r="I894" s="4"/>
    </row>
    <row r="895" spans="1:9" ht="12.75" customHeight="1">
      <c r="A895" s="4"/>
      <c r="B895" s="4"/>
      <c r="C895" s="4"/>
      <c r="D895" s="4"/>
      <c r="E895" s="4"/>
      <c r="F895" s="4"/>
      <c r="G895" s="4"/>
      <c r="H895" s="4"/>
      <c r="I895" s="4"/>
    </row>
    <row r="896" spans="1:9" ht="12.75" customHeight="1">
      <c r="A896" s="4"/>
      <c r="B896" s="4"/>
      <c r="C896" s="4"/>
      <c r="D896" s="4"/>
      <c r="E896" s="4"/>
      <c r="F896" s="4"/>
      <c r="G896" s="4"/>
      <c r="H896" s="4"/>
      <c r="I896" s="4"/>
    </row>
    <row r="897" spans="1:9" ht="12.75" customHeight="1">
      <c r="A897" s="4"/>
      <c r="B897" s="4"/>
      <c r="C897" s="4"/>
      <c r="D897" s="4"/>
      <c r="E897" s="4"/>
      <c r="F897" s="4"/>
      <c r="G897" s="4"/>
      <c r="H897" s="4"/>
      <c r="I897" s="4"/>
    </row>
    <row r="898" spans="1:9" ht="12.75" customHeight="1">
      <c r="A898" s="4"/>
      <c r="B898" s="4"/>
      <c r="C898" s="4"/>
      <c r="D898" s="4"/>
      <c r="E898" s="4"/>
      <c r="F898" s="4"/>
      <c r="G898" s="4"/>
      <c r="H898" s="4"/>
      <c r="I898" s="4"/>
    </row>
    <row r="899" spans="1:9" ht="12.75" customHeight="1">
      <c r="A899" s="4"/>
      <c r="B899" s="4"/>
      <c r="C899" s="4"/>
      <c r="D899" s="4"/>
      <c r="E899" s="4"/>
      <c r="F899" s="4"/>
      <c r="G899" s="4"/>
      <c r="H899" s="4"/>
      <c r="I899" s="4"/>
    </row>
    <row r="900" spans="1:9" ht="12.75" customHeight="1">
      <c r="A900" s="4"/>
      <c r="B900" s="4"/>
      <c r="C900" s="4"/>
      <c r="D900" s="4"/>
      <c r="E900" s="4"/>
      <c r="F900" s="4"/>
      <c r="G900" s="4"/>
      <c r="H900" s="4"/>
      <c r="I900" s="4"/>
    </row>
    <row r="901" spans="1:9" ht="12.75" customHeight="1">
      <c r="A901" s="4"/>
      <c r="B901" s="4"/>
      <c r="C901" s="4"/>
      <c r="D901" s="4"/>
      <c r="E901" s="4"/>
      <c r="F901" s="4"/>
      <c r="G901" s="4"/>
      <c r="H901" s="4"/>
      <c r="I901" s="4"/>
    </row>
    <row r="902" spans="1:9" ht="12.75" customHeight="1">
      <c r="A902" s="4"/>
      <c r="B902" s="4"/>
      <c r="C902" s="4"/>
      <c r="D902" s="4"/>
      <c r="E902" s="4"/>
      <c r="F902" s="4"/>
      <c r="G902" s="4"/>
      <c r="H902" s="4"/>
      <c r="I902" s="4"/>
    </row>
    <row r="903" spans="1:9" ht="12.75" customHeight="1">
      <c r="A903" s="4"/>
      <c r="B903" s="4"/>
      <c r="C903" s="4"/>
      <c r="D903" s="4"/>
      <c r="E903" s="4"/>
      <c r="F903" s="4"/>
      <c r="G903" s="4"/>
      <c r="H903" s="4"/>
      <c r="I903" s="4"/>
    </row>
    <row r="904" spans="1:9" ht="12.75" customHeight="1">
      <c r="A904" s="4"/>
      <c r="B904" s="4"/>
      <c r="C904" s="4"/>
      <c r="D904" s="4"/>
      <c r="E904" s="4"/>
      <c r="F904" s="4"/>
      <c r="G904" s="4"/>
      <c r="H904" s="4"/>
      <c r="I904" s="4"/>
    </row>
    <row r="905" spans="1:9" ht="12.75" customHeight="1">
      <c r="A905" s="4"/>
      <c r="B905" s="4"/>
      <c r="C905" s="4"/>
      <c r="D905" s="4"/>
      <c r="E905" s="4"/>
      <c r="F905" s="4"/>
      <c r="G905" s="4"/>
      <c r="H905" s="4"/>
      <c r="I905" s="4"/>
    </row>
    <row r="906" spans="1:9" ht="12.75" customHeight="1">
      <c r="A906" s="4"/>
      <c r="B906" s="4"/>
      <c r="C906" s="4"/>
      <c r="D906" s="4"/>
      <c r="E906" s="4"/>
      <c r="F906" s="4"/>
      <c r="G906" s="4"/>
      <c r="H906" s="4"/>
      <c r="I906" s="4"/>
    </row>
    <row r="907" spans="1:9" ht="12.75" customHeight="1">
      <c r="A907" s="4"/>
      <c r="B907" s="4"/>
      <c r="C907" s="4"/>
      <c r="D907" s="4"/>
      <c r="E907" s="4"/>
      <c r="F907" s="4"/>
      <c r="G907" s="4"/>
      <c r="H907" s="4"/>
      <c r="I907" s="4"/>
    </row>
    <row r="908" spans="1:9" ht="12.75" customHeight="1">
      <c r="A908" s="4"/>
      <c r="B908" s="4"/>
      <c r="C908" s="4"/>
      <c r="D908" s="4"/>
      <c r="E908" s="4"/>
      <c r="F908" s="4"/>
      <c r="G908" s="4"/>
      <c r="H908" s="4"/>
      <c r="I908" s="4"/>
    </row>
    <row r="909" spans="1:9" ht="12.75" customHeight="1">
      <c r="A909" s="4"/>
      <c r="B909" s="4"/>
      <c r="C909" s="4"/>
      <c r="D909" s="4"/>
      <c r="E909" s="4"/>
      <c r="F909" s="4"/>
      <c r="G909" s="4"/>
      <c r="H909" s="4"/>
      <c r="I909" s="4"/>
    </row>
    <row r="910" spans="1:9" ht="12.75" customHeight="1">
      <c r="A910" s="4"/>
      <c r="B910" s="4"/>
      <c r="C910" s="4"/>
      <c r="D910" s="4"/>
      <c r="E910" s="4"/>
      <c r="F910" s="4"/>
      <c r="G910" s="4"/>
      <c r="H910" s="4"/>
      <c r="I910" s="4"/>
    </row>
    <row r="911" spans="1:9" ht="12.75" customHeight="1">
      <c r="A911" s="4"/>
      <c r="B911" s="4"/>
      <c r="C911" s="4"/>
      <c r="D911" s="4"/>
      <c r="E911" s="4"/>
      <c r="F911" s="4"/>
      <c r="G911" s="4"/>
      <c r="H911" s="4"/>
      <c r="I911" s="4"/>
    </row>
    <row r="912" spans="1:9" ht="12.75" customHeight="1">
      <c r="A912" s="4"/>
      <c r="B912" s="4"/>
      <c r="C912" s="4"/>
      <c r="D912" s="4"/>
      <c r="E912" s="4"/>
      <c r="F912" s="4"/>
      <c r="G912" s="4"/>
      <c r="H912" s="4"/>
      <c r="I912" s="4"/>
    </row>
    <row r="913" spans="1:9" ht="12.75" customHeight="1">
      <c r="A913" s="4"/>
      <c r="B913" s="4"/>
      <c r="C913" s="4"/>
      <c r="D913" s="4"/>
      <c r="E913" s="4"/>
      <c r="F913" s="4"/>
      <c r="G913" s="4"/>
      <c r="H913" s="4"/>
      <c r="I913" s="4"/>
    </row>
    <row r="914" spans="1:9" ht="12.75" customHeight="1">
      <c r="A914" s="4"/>
      <c r="B914" s="4"/>
      <c r="C914" s="4"/>
      <c r="D914" s="4"/>
      <c r="E914" s="4"/>
      <c r="F914" s="4"/>
      <c r="G914" s="4"/>
      <c r="H914" s="4"/>
      <c r="I914" s="4"/>
    </row>
    <row r="915" spans="1:9" ht="12.75" customHeight="1">
      <c r="A915" s="4"/>
      <c r="B915" s="4"/>
      <c r="C915" s="4"/>
      <c r="D915" s="4"/>
      <c r="E915" s="4"/>
      <c r="F915" s="4"/>
      <c r="G915" s="4"/>
      <c r="H915" s="4"/>
      <c r="I915" s="4"/>
    </row>
    <row r="916" spans="1:9" ht="12.75" customHeight="1">
      <c r="A916" s="4"/>
      <c r="B916" s="4"/>
      <c r="C916" s="4"/>
      <c r="D916" s="4"/>
      <c r="E916" s="4"/>
      <c r="F916" s="4"/>
      <c r="G916" s="4"/>
      <c r="H916" s="4"/>
      <c r="I916" s="4"/>
    </row>
    <row r="917" spans="1:9" ht="12.75" customHeight="1">
      <c r="A917" s="4"/>
      <c r="B917" s="4"/>
      <c r="C917" s="4"/>
      <c r="D917" s="4"/>
      <c r="E917" s="4"/>
      <c r="F917" s="4"/>
      <c r="G917" s="4"/>
      <c r="H917" s="4"/>
      <c r="I917" s="4"/>
    </row>
    <row r="918" spans="1:9" ht="12.75" customHeight="1">
      <c r="A918" s="4"/>
      <c r="B918" s="4"/>
      <c r="C918" s="4"/>
      <c r="D918" s="4"/>
      <c r="E918" s="4"/>
      <c r="F918" s="4"/>
      <c r="G918" s="4"/>
      <c r="H918" s="4"/>
      <c r="I918" s="4"/>
    </row>
    <row r="919" spans="1:9" ht="12.75" customHeight="1">
      <c r="A919" s="4"/>
      <c r="B919" s="4"/>
      <c r="C919" s="4"/>
      <c r="D919" s="4"/>
      <c r="E919" s="4"/>
      <c r="F919" s="4"/>
      <c r="G919" s="4"/>
      <c r="H919" s="4"/>
      <c r="I919" s="4"/>
    </row>
    <row r="920" spans="1:9" ht="12.75" customHeight="1">
      <c r="A920" s="4"/>
      <c r="B920" s="4"/>
      <c r="C920" s="4"/>
      <c r="D920" s="4"/>
      <c r="E920" s="4"/>
      <c r="F920" s="4"/>
      <c r="G920" s="4"/>
      <c r="H920" s="4"/>
      <c r="I920" s="4"/>
    </row>
    <row r="921" spans="1:9" ht="12.75" customHeight="1">
      <c r="A921" s="4"/>
      <c r="B921" s="4"/>
      <c r="C921" s="4"/>
      <c r="D921" s="4"/>
      <c r="E921" s="4"/>
      <c r="F921" s="4"/>
      <c r="G921" s="4"/>
      <c r="H921" s="4"/>
      <c r="I921" s="4"/>
    </row>
    <row r="922" spans="1:9" ht="12.75" customHeight="1">
      <c r="A922" s="4"/>
      <c r="B922" s="4"/>
      <c r="C922" s="4"/>
      <c r="D922" s="4"/>
      <c r="E922" s="4"/>
      <c r="F922" s="4"/>
      <c r="G922" s="4"/>
      <c r="H922" s="4"/>
      <c r="I922" s="4"/>
    </row>
    <row r="923" spans="1:9" ht="12.75" customHeight="1">
      <c r="A923" s="4"/>
      <c r="B923" s="4"/>
      <c r="C923" s="4"/>
      <c r="D923" s="4"/>
      <c r="E923" s="4"/>
      <c r="F923" s="4"/>
      <c r="G923" s="4"/>
      <c r="H923" s="4"/>
      <c r="I923" s="4"/>
    </row>
    <row r="924" spans="1:9" ht="12.75" customHeight="1">
      <c r="A924" s="4"/>
      <c r="B924" s="4"/>
      <c r="C924" s="4"/>
      <c r="D924" s="4"/>
      <c r="E924" s="4"/>
      <c r="F924" s="4"/>
      <c r="G924" s="4"/>
      <c r="H924" s="4"/>
      <c r="I924" s="4"/>
    </row>
    <row r="925" spans="1:9" ht="12.75" customHeight="1">
      <c r="A925" s="4"/>
      <c r="B925" s="4"/>
      <c r="C925" s="4"/>
      <c r="D925" s="4"/>
      <c r="E925" s="4"/>
      <c r="F925" s="4"/>
      <c r="G925" s="4"/>
      <c r="H925" s="4"/>
      <c r="I925" s="4"/>
    </row>
    <row r="926" spans="1:9" ht="12.75" customHeight="1">
      <c r="A926" s="4"/>
      <c r="B926" s="4"/>
      <c r="C926" s="4"/>
      <c r="D926" s="4"/>
      <c r="E926" s="4"/>
      <c r="F926" s="4"/>
      <c r="G926" s="4"/>
      <c r="H926" s="4"/>
      <c r="I926" s="4"/>
    </row>
    <row r="927" spans="1:9" ht="12.75" customHeight="1">
      <c r="A927" s="4"/>
      <c r="B927" s="4"/>
      <c r="C927" s="4"/>
      <c r="D927" s="4"/>
      <c r="E927" s="4"/>
      <c r="F927" s="4"/>
      <c r="G927" s="4"/>
      <c r="H927" s="4"/>
      <c r="I927" s="4"/>
    </row>
    <row r="928" spans="1:9" ht="12.75" customHeight="1">
      <c r="A928" s="4"/>
      <c r="B928" s="4"/>
      <c r="C928" s="4"/>
      <c r="D928" s="4"/>
      <c r="E928" s="4"/>
      <c r="F928" s="4"/>
      <c r="G928" s="4"/>
      <c r="H928" s="4"/>
      <c r="I928" s="4"/>
    </row>
    <row r="929" spans="1:9" ht="12.75" customHeight="1">
      <c r="A929" s="4"/>
      <c r="B929" s="4"/>
      <c r="C929" s="4"/>
      <c r="D929" s="4"/>
      <c r="E929" s="4"/>
      <c r="F929" s="4"/>
      <c r="G929" s="4"/>
      <c r="H929" s="4"/>
      <c r="I929" s="4"/>
    </row>
    <row r="930" spans="1:9" ht="12.75" customHeight="1">
      <c r="A930" s="4"/>
      <c r="B930" s="4"/>
      <c r="C930" s="4"/>
      <c r="D930" s="4"/>
      <c r="E930" s="4"/>
      <c r="F930" s="4"/>
      <c r="G930" s="4"/>
      <c r="H930" s="4"/>
      <c r="I930" s="4"/>
    </row>
    <row r="931" spans="1:9" ht="12.75" customHeight="1">
      <c r="A931" s="4"/>
      <c r="B931" s="4"/>
      <c r="C931" s="4"/>
      <c r="D931" s="4"/>
      <c r="E931" s="4"/>
      <c r="F931" s="4"/>
      <c r="G931" s="4"/>
      <c r="H931" s="4"/>
      <c r="I931" s="4"/>
    </row>
    <row r="932" spans="1:9" ht="12.75" customHeight="1">
      <c r="A932" s="4"/>
      <c r="B932" s="4"/>
      <c r="C932" s="4"/>
      <c r="D932" s="4"/>
      <c r="E932" s="4"/>
      <c r="F932" s="4"/>
      <c r="G932" s="4"/>
      <c r="H932" s="4"/>
      <c r="I932" s="4"/>
    </row>
    <row r="933" spans="1:9" ht="12.75" customHeight="1">
      <c r="A933" s="4"/>
      <c r="B933" s="4"/>
      <c r="C933" s="4"/>
      <c r="D933" s="4"/>
      <c r="E933" s="4"/>
      <c r="F933" s="4"/>
      <c r="G933" s="4"/>
      <c r="H933" s="4"/>
      <c r="I933" s="4"/>
    </row>
    <row r="934" spans="1:9" ht="12.75" customHeight="1">
      <c r="A934" s="4"/>
      <c r="B934" s="4"/>
      <c r="C934" s="4"/>
      <c r="D934" s="4"/>
      <c r="E934" s="4"/>
      <c r="F934" s="4"/>
      <c r="G934" s="4"/>
      <c r="H934" s="4"/>
      <c r="I934" s="4"/>
    </row>
  </sheetData>
  <pageMargins left="0.7" right="0.7" top="0.75" bottom="0.75" header="0.2800000000000000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2"/>
  <sheetViews>
    <sheetView showGridLines="0" workbookViewId="0"/>
  </sheetViews>
  <sheetFormatPr baseColWidth="10" defaultColWidth="14.375" defaultRowHeight="15" customHeight="1"/>
  <cols>
    <col min="1" max="1" width="27" customWidth="1"/>
    <col min="2" max="2" width="9.875" customWidth="1"/>
    <col min="3" max="3" width="8.125" customWidth="1"/>
    <col min="4" max="4" width="8" customWidth="1"/>
    <col min="5" max="5" width="12.5" customWidth="1"/>
    <col min="6" max="6" width="7.625" customWidth="1"/>
    <col min="7" max="7" width="8.125" customWidth="1"/>
    <col min="8" max="8" width="32" customWidth="1"/>
    <col min="9" max="14" width="10" customWidth="1"/>
  </cols>
  <sheetData>
    <row r="1" spans="1:14" ht="24.75" customHeight="1">
      <c r="A1" s="248" t="s">
        <v>1504</v>
      </c>
      <c r="B1" s="88"/>
      <c r="C1" s="88"/>
      <c r="D1" s="88"/>
      <c r="E1" s="88"/>
      <c r="F1" s="88"/>
      <c r="G1" s="88"/>
      <c r="H1" s="89" t="s">
        <v>135</v>
      </c>
      <c r="I1" s="29"/>
      <c r="J1" s="29"/>
      <c r="K1" s="29"/>
      <c r="L1" s="29"/>
      <c r="M1" s="29"/>
      <c r="N1" s="29"/>
    </row>
    <row r="2" spans="1:14" ht="18.75" customHeight="1">
      <c r="A2" s="29"/>
      <c r="B2" s="29"/>
      <c r="C2" s="29"/>
      <c r="D2" s="29"/>
      <c r="E2" s="29"/>
      <c r="F2" s="29"/>
      <c r="G2" s="29"/>
      <c r="H2" s="90"/>
      <c r="I2" s="29"/>
      <c r="J2" s="29"/>
      <c r="K2" s="29"/>
      <c r="L2" s="29"/>
      <c r="M2" s="29"/>
      <c r="N2" s="29"/>
    </row>
    <row r="3" spans="1:14" ht="20.25" customHeight="1">
      <c r="A3" s="39" t="s">
        <v>136</v>
      </c>
      <c r="B3" s="39"/>
      <c r="C3" s="39"/>
      <c r="D3" s="39"/>
      <c r="E3" s="39"/>
      <c r="F3" s="39"/>
      <c r="G3" s="39"/>
      <c r="H3" s="91" t="s">
        <v>137</v>
      </c>
      <c r="I3" s="29"/>
      <c r="J3" s="29"/>
      <c r="K3" s="29"/>
      <c r="L3" s="29"/>
      <c r="M3" s="29"/>
      <c r="N3" s="29"/>
    </row>
    <row r="4" spans="1:14" ht="20.25" customHeight="1">
      <c r="A4" s="39" t="s">
        <v>138</v>
      </c>
      <c r="B4" s="39"/>
      <c r="C4" s="39"/>
      <c r="D4" s="39"/>
      <c r="E4" s="39"/>
      <c r="F4" s="39"/>
      <c r="G4" s="39"/>
      <c r="H4" s="92" t="s">
        <v>139</v>
      </c>
      <c r="I4" s="29"/>
      <c r="J4" s="29"/>
      <c r="K4" s="29"/>
      <c r="L4" s="29"/>
      <c r="M4" s="29"/>
      <c r="N4" s="29"/>
    </row>
    <row r="5" spans="1:14" ht="13.5" customHeight="1">
      <c r="A5" s="39"/>
      <c r="B5" s="39"/>
      <c r="C5" s="39"/>
      <c r="D5" s="39"/>
      <c r="E5" s="39"/>
      <c r="F5" s="39"/>
      <c r="G5" s="39"/>
      <c r="H5" s="92"/>
      <c r="I5" s="29"/>
      <c r="J5" s="29"/>
      <c r="K5" s="29"/>
      <c r="L5" s="29"/>
      <c r="M5" s="29"/>
      <c r="N5" s="29"/>
    </row>
    <row r="6" spans="1:14" ht="15" customHeight="1">
      <c r="A6" s="93" t="s">
        <v>140</v>
      </c>
      <c r="B6" s="72"/>
      <c r="C6" s="13" t="s">
        <v>9</v>
      </c>
      <c r="D6" s="23"/>
      <c r="E6" s="72"/>
      <c r="F6" s="233" t="s">
        <v>1497</v>
      </c>
      <c r="G6" s="23"/>
      <c r="H6" s="94" t="s">
        <v>141</v>
      </c>
      <c r="I6" s="29"/>
      <c r="J6" s="29"/>
      <c r="K6" s="29"/>
      <c r="L6" s="29"/>
      <c r="M6" s="29"/>
      <c r="N6" s="29"/>
    </row>
    <row r="7" spans="1:14" ht="13.5" customHeight="1">
      <c r="A7" s="29"/>
      <c r="B7" s="95" t="s">
        <v>142</v>
      </c>
      <c r="C7" s="96" t="s">
        <v>143</v>
      </c>
      <c r="D7" s="314" t="s">
        <v>144</v>
      </c>
      <c r="E7" s="95" t="s">
        <v>142</v>
      </c>
      <c r="F7" s="96" t="s">
        <v>143</v>
      </c>
      <c r="G7" s="314" t="s">
        <v>144</v>
      </c>
      <c r="H7" s="97" t="s">
        <v>7</v>
      </c>
      <c r="I7" s="29"/>
      <c r="J7" s="29"/>
      <c r="K7" s="29"/>
      <c r="L7" s="29"/>
      <c r="M7" s="29"/>
      <c r="N7" s="29"/>
    </row>
    <row r="8" spans="1:14" ht="13.5" customHeight="1">
      <c r="A8" s="29"/>
      <c r="B8" s="98" t="s">
        <v>145</v>
      </c>
      <c r="C8" s="98" t="s">
        <v>145</v>
      </c>
      <c r="D8" s="314"/>
      <c r="E8" s="98" t="s">
        <v>145</v>
      </c>
      <c r="F8" s="98" t="s">
        <v>145</v>
      </c>
      <c r="G8" s="314"/>
      <c r="H8" s="29"/>
      <c r="I8" s="29"/>
      <c r="J8" s="29"/>
      <c r="K8" s="29"/>
      <c r="L8" s="29"/>
      <c r="M8" s="29"/>
      <c r="N8" s="29"/>
    </row>
    <row r="9" spans="1:14" ht="13.5" customHeight="1">
      <c r="A9" s="29"/>
      <c r="B9" s="234" t="s">
        <v>1499</v>
      </c>
      <c r="C9" s="99" t="s">
        <v>146</v>
      </c>
      <c r="D9" s="99" t="s">
        <v>147</v>
      </c>
      <c r="E9" s="234" t="s">
        <v>1499</v>
      </c>
      <c r="F9" s="99" t="s">
        <v>146</v>
      </c>
      <c r="G9" s="99" t="s">
        <v>147</v>
      </c>
      <c r="H9" s="92"/>
      <c r="I9" s="29"/>
      <c r="J9" s="29"/>
      <c r="K9" s="29"/>
      <c r="L9" s="29"/>
      <c r="M9" s="29"/>
      <c r="N9" s="29"/>
    </row>
    <row r="10" spans="1:14" ht="13.5" customHeight="1">
      <c r="A10" s="40" t="s">
        <v>7</v>
      </c>
      <c r="B10" s="99"/>
      <c r="C10" s="29"/>
      <c r="D10" s="29"/>
      <c r="E10" s="99"/>
      <c r="F10" s="29"/>
      <c r="G10" s="29"/>
      <c r="H10" s="100" t="s">
        <v>7</v>
      </c>
      <c r="I10" s="29"/>
      <c r="J10" s="29"/>
      <c r="K10" s="29"/>
      <c r="L10" s="29"/>
      <c r="M10" s="29"/>
      <c r="N10" s="29"/>
    </row>
    <row r="11" spans="1:14" ht="18" customHeight="1">
      <c r="A11" s="67" t="s">
        <v>148</v>
      </c>
      <c r="B11" s="67"/>
      <c r="C11" s="67"/>
      <c r="D11" s="67"/>
      <c r="E11" s="67"/>
      <c r="F11" s="67"/>
      <c r="G11" s="67"/>
      <c r="H11" s="101" t="s">
        <v>149</v>
      </c>
      <c r="I11" s="29"/>
      <c r="J11" s="29"/>
      <c r="K11" s="29"/>
      <c r="L11" s="29"/>
      <c r="M11" s="29"/>
      <c r="N11" s="29"/>
    </row>
    <row r="12" spans="1:14" ht="18" customHeight="1">
      <c r="A12" s="67" t="s">
        <v>150</v>
      </c>
      <c r="B12" s="102">
        <v>34.4</v>
      </c>
      <c r="C12" s="103" t="s">
        <v>151</v>
      </c>
      <c r="D12" s="103" t="s">
        <v>152</v>
      </c>
      <c r="E12" s="66">
        <f t="shared" ref="E12:E22" si="0">(F12*100)/G12</f>
        <v>34.691640511578711</v>
      </c>
      <c r="F12" s="104">
        <v>12355.539912100992</v>
      </c>
      <c r="G12" s="104">
        <v>35615.323259149991</v>
      </c>
      <c r="H12" s="101" t="s">
        <v>153</v>
      </c>
      <c r="I12" s="29"/>
      <c r="J12" s="29"/>
      <c r="K12" s="29"/>
      <c r="L12" s="29"/>
      <c r="M12" s="29"/>
      <c r="N12" s="29"/>
    </row>
    <row r="13" spans="1:14" ht="18" customHeight="1">
      <c r="A13" s="67" t="s">
        <v>154</v>
      </c>
      <c r="B13" s="102">
        <v>45.7</v>
      </c>
      <c r="C13" s="103" t="s">
        <v>155</v>
      </c>
      <c r="D13" s="103" t="s">
        <v>156</v>
      </c>
      <c r="E13" s="66">
        <f t="shared" si="0"/>
        <v>34.589923549346857</v>
      </c>
      <c r="F13" s="104">
        <v>22916.439865767003</v>
      </c>
      <c r="G13" s="104">
        <v>66251.779461362006</v>
      </c>
      <c r="H13" s="101" t="s">
        <v>157</v>
      </c>
      <c r="I13" s="29"/>
      <c r="J13" s="29"/>
      <c r="K13" s="29"/>
      <c r="L13" s="29"/>
      <c r="M13" s="29"/>
      <c r="N13" s="29"/>
    </row>
    <row r="14" spans="1:14" ht="18" customHeight="1">
      <c r="A14" s="67" t="s">
        <v>158</v>
      </c>
      <c r="B14" s="102">
        <v>54.9</v>
      </c>
      <c r="C14" s="105" t="s">
        <v>159</v>
      </c>
      <c r="D14" s="103" t="s">
        <v>160</v>
      </c>
      <c r="E14" s="66">
        <f t="shared" si="0"/>
        <v>48.546796083766061</v>
      </c>
      <c r="F14" s="25">
        <f t="shared" ref="F14:G14" si="1">F15+F16</f>
        <v>10066.450441480001</v>
      </c>
      <c r="G14" s="104">
        <f t="shared" si="1"/>
        <v>20735.560847539018</v>
      </c>
      <c r="H14" s="101" t="s">
        <v>161</v>
      </c>
      <c r="I14" s="72"/>
      <c r="J14" s="72"/>
      <c r="K14" s="72"/>
      <c r="L14" s="72"/>
      <c r="M14" s="72"/>
      <c r="N14" s="72"/>
    </row>
    <row r="15" spans="1:14" ht="18" customHeight="1">
      <c r="A15" s="40" t="s">
        <v>162</v>
      </c>
      <c r="B15" s="102">
        <v>67.599999999999994</v>
      </c>
      <c r="C15" s="103" t="s">
        <v>163</v>
      </c>
      <c r="D15" s="103" t="s">
        <v>164</v>
      </c>
      <c r="E15" s="66">
        <f t="shared" si="0"/>
        <v>63.811091846397893</v>
      </c>
      <c r="F15" s="104">
        <v>7277.4744031580021</v>
      </c>
      <c r="G15" s="104">
        <v>11404.71694274702</v>
      </c>
      <c r="H15" s="106" t="s">
        <v>165</v>
      </c>
      <c r="I15" s="29"/>
      <c r="J15" s="29"/>
      <c r="K15" s="29"/>
      <c r="L15" s="29"/>
      <c r="M15" s="29"/>
      <c r="N15" s="29"/>
    </row>
    <row r="16" spans="1:14" ht="18" customHeight="1">
      <c r="A16" s="40" t="s">
        <v>166</v>
      </c>
      <c r="B16" s="102">
        <v>30.8</v>
      </c>
      <c r="C16" s="103" t="s">
        <v>167</v>
      </c>
      <c r="D16" s="103" t="s">
        <v>168</v>
      </c>
      <c r="E16" s="66">
        <f t="shared" si="0"/>
        <v>29.889858482035876</v>
      </c>
      <c r="F16" s="104">
        <v>2788.9760383219996</v>
      </c>
      <c r="G16" s="104">
        <v>9330.8439047920001</v>
      </c>
      <c r="H16" s="106" t="s">
        <v>169</v>
      </c>
      <c r="I16" s="29"/>
      <c r="J16" s="29"/>
      <c r="K16" s="29"/>
      <c r="L16" s="29"/>
      <c r="M16" s="29"/>
      <c r="N16" s="29"/>
    </row>
    <row r="17" spans="1:14" ht="18" customHeight="1">
      <c r="A17" s="67" t="s">
        <v>170</v>
      </c>
      <c r="B17" s="102">
        <v>58.2</v>
      </c>
      <c r="C17" s="103" t="s">
        <v>171</v>
      </c>
      <c r="D17" s="103" t="s">
        <v>172</v>
      </c>
      <c r="E17" s="66">
        <f t="shared" si="0"/>
        <v>59.085873888996588</v>
      </c>
      <c r="F17" s="104">
        <v>50806.961844644968</v>
      </c>
      <c r="G17" s="104">
        <v>85988.339514271982</v>
      </c>
      <c r="H17" s="101" t="s">
        <v>173</v>
      </c>
      <c r="I17" s="29"/>
      <c r="J17" s="29"/>
      <c r="K17" s="29"/>
      <c r="L17" s="29"/>
      <c r="M17" s="29"/>
      <c r="N17" s="29"/>
    </row>
    <row r="18" spans="1:14" ht="18" customHeight="1">
      <c r="A18" s="67" t="s">
        <v>174</v>
      </c>
      <c r="B18" s="102">
        <v>59.9</v>
      </c>
      <c r="C18" s="105" t="s">
        <v>175</v>
      </c>
      <c r="D18" s="103" t="s">
        <v>176</v>
      </c>
      <c r="E18" s="66">
        <f t="shared" si="0"/>
        <v>62.943683707713788</v>
      </c>
      <c r="F18" s="107">
        <v>51391</v>
      </c>
      <c r="G18" s="108">
        <v>81646</v>
      </c>
      <c r="H18" s="101" t="s">
        <v>177</v>
      </c>
      <c r="I18" s="72"/>
      <c r="J18" s="72"/>
      <c r="K18" s="72"/>
      <c r="L18" s="72"/>
      <c r="M18" s="72"/>
      <c r="N18" s="72"/>
    </row>
    <row r="19" spans="1:14" ht="18" customHeight="1">
      <c r="A19" s="40" t="s">
        <v>178</v>
      </c>
      <c r="B19" s="102">
        <v>76.099999999999994</v>
      </c>
      <c r="C19" s="103" t="s">
        <v>179</v>
      </c>
      <c r="D19" s="103" t="s">
        <v>180</v>
      </c>
      <c r="E19" s="66">
        <f t="shared" si="0"/>
        <v>77.445503415595837</v>
      </c>
      <c r="F19" s="104">
        <v>1674.823854059</v>
      </c>
      <c r="G19" s="104">
        <v>2162.5837268710002</v>
      </c>
      <c r="H19" s="106" t="s">
        <v>181</v>
      </c>
      <c r="I19" s="29"/>
      <c r="J19" s="29"/>
      <c r="K19" s="29"/>
      <c r="L19" s="29"/>
      <c r="M19" s="29"/>
      <c r="N19" s="29"/>
    </row>
    <row r="20" spans="1:14" ht="18" customHeight="1">
      <c r="A20" s="40" t="s">
        <v>182</v>
      </c>
      <c r="B20" s="102">
        <v>59.6</v>
      </c>
      <c r="C20" s="103" t="s">
        <v>183</v>
      </c>
      <c r="D20" s="103" t="s">
        <v>184</v>
      </c>
      <c r="E20" s="66">
        <f t="shared" si="0"/>
        <v>62.548437421367822</v>
      </c>
      <c r="F20" s="108">
        <v>49716</v>
      </c>
      <c r="G20" s="108">
        <v>79484</v>
      </c>
      <c r="H20" s="106" t="s">
        <v>185</v>
      </c>
      <c r="I20" s="29"/>
      <c r="J20" s="29"/>
      <c r="K20" s="29"/>
      <c r="L20" s="29"/>
      <c r="M20" s="29"/>
      <c r="N20" s="29"/>
    </row>
    <row r="21" spans="1:14" ht="18" customHeight="1">
      <c r="A21" s="67" t="s">
        <v>186</v>
      </c>
      <c r="B21" s="102">
        <v>63.9</v>
      </c>
      <c r="C21" s="103" t="s">
        <v>187</v>
      </c>
      <c r="D21" s="103" t="s">
        <v>188</v>
      </c>
      <c r="E21" s="66">
        <f t="shared" si="0"/>
        <v>62.627903001294293</v>
      </c>
      <c r="F21" s="108">
        <v>51291</v>
      </c>
      <c r="G21" s="108">
        <v>81898</v>
      </c>
      <c r="H21" s="101" t="s">
        <v>189</v>
      </c>
      <c r="I21" s="29"/>
      <c r="J21" s="29"/>
      <c r="K21" s="29"/>
      <c r="L21" s="29"/>
      <c r="M21" s="29"/>
      <c r="N21" s="29"/>
    </row>
    <row r="22" spans="1:14" ht="18" customHeight="1">
      <c r="A22" s="72" t="s">
        <v>190</v>
      </c>
      <c r="B22" s="102">
        <v>3.5</v>
      </c>
      <c r="C22" s="103">
        <v>3</v>
      </c>
      <c r="D22" s="103">
        <v>81</v>
      </c>
      <c r="E22" s="66">
        <f t="shared" si="0"/>
        <v>1.8804877553964745</v>
      </c>
      <c r="F22" s="104">
        <v>1.6971940000000001</v>
      </c>
      <c r="G22" s="104">
        <v>90.252860999999996</v>
      </c>
      <c r="H22" s="101" t="s">
        <v>191</v>
      </c>
      <c r="I22" s="29"/>
      <c r="J22" s="29"/>
      <c r="K22" s="29"/>
      <c r="L22" s="29"/>
      <c r="M22" s="29"/>
      <c r="N22" s="29"/>
    </row>
    <row r="23" spans="1:14" ht="18" customHeight="1">
      <c r="A23" s="29"/>
      <c r="B23" s="109"/>
      <c r="C23" s="110"/>
      <c r="D23" s="111"/>
      <c r="E23" s="66"/>
      <c r="F23" s="25"/>
      <c r="G23" s="29"/>
      <c r="H23" s="106"/>
      <c r="I23" s="29"/>
      <c r="J23" s="29"/>
      <c r="K23" s="29"/>
      <c r="L23" s="29"/>
      <c r="M23" s="29"/>
      <c r="N23" s="29"/>
    </row>
    <row r="24" spans="1:14" ht="18" customHeight="1">
      <c r="A24" s="67" t="s">
        <v>192</v>
      </c>
      <c r="B24" s="112">
        <v>55.6</v>
      </c>
      <c r="C24" s="113" t="s">
        <v>193</v>
      </c>
      <c r="D24" s="113" t="s">
        <v>194</v>
      </c>
      <c r="E24" s="70">
        <f>(F24*100)/G24</f>
        <v>53.416334889502437</v>
      </c>
      <c r="F24" s="114">
        <f t="shared" ref="F24:G24" si="2">SUM(F12+F13+F14+F17+F18+F21+F22)</f>
        <v>198829.08925799298</v>
      </c>
      <c r="G24" s="114">
        <f t="shared" si="2"/>
        <v>372225.25594332302</v>
      </c>
      <c r="H24" s="115" t="s">
        <v>195</v>
      </c>
      <c r="I24" s="29"/>
      <c r="J24" s="29"/>
      <c r="K24" s="29"/>
      <c r="L24" s="29"/>
      <c r="M24" s="29"/>
      <c r="N24" s="29"/>
    </row>
    <row r="25" spans="1:14" ht="18" customHeight="1">
      <c r="A25" s="29"/>
      <c r="B25" s="116"/>
      <c r="C25" s="117"/>
      <c r="D25" s="117"/>
      <c r="E25" s="116"/>
      <c r="F25" s="117"/>
      <c r="G25" s="117"/>
      <c r="H25" s="106"/>
      <c r="I25" s="29"/>
      <c r="J25" s="29"/>
      <c r="K25" s="29"/>
      <c r="L25" s="29"/>
      <c r="M25" s="29"/>
      <c r="N25" s="29"/>
    </row>
    <row r="26" spans="1:14" ht="18" customHeight="1">
      <c r="A26" s="67" t="s">
        <v>196</v>
      </c>
      <c r="B26" s="116"/>
      <c r="C26" s="117"/>
      <c r="D26" s="117"/>
      <c r="E26" s="116"/>
      <c r="F26" s="117"/>
      <c r="G26" s="117"/>
      <c r="H26" s="101" t="s">
        <v>197</v>
      </c>
      <c r="I26" s="29"/>
      <c r="J26" s="29"/>
      <c r="K26" s="29"/>
      <c r="L26" s="29"/>
      <c r="M26" s="29"/>
      <c r="N26" s="29"/>
    </row>
    <row r="27" spans="1:14" ht="18" customHeight="1">
      <c r="A27" s="67" t="s">
        <v>150</v>
      </c>
      <c r="B27" s="102">
        <v>63.7</v>
      </c>
      <c r="C27" s="103" t="s">
        <v>198</v>
      </c>
      <c r="D27" s="103" t="s">
        <v>199</v>
      </c>
      <c r="E27" s="118">
        <v>63.8</v>
      </c>
      <c r="F27" s="119" t="s">
        <v>200</v>
      </c>
      <c r="G27" s="119" t="s">
        <v>201</v>
      </c>
      <c r="H27" s="101" t="s">
        <v>153</v>
      </c>
      <c r="I27" s="29"/>
      <c r="J27" s="29"/>
      <c r="K27" s="29"/>
      <c r="L27" s="29"/>
      <c r="M27" s="29"/>
      <c r="N27" s="29"/>
    </row>
    <row r="28" spans="1:14" ht="18" customHeight="1">
      <c r="A28" s="67" t="s">
        <v>154</v>
      </c>
      <c r="B28" s="102">
        <v>2.1</v>
      </c>
      <c r="C28" s="103">
        <v>39</v>
      </c>
      <c r="D28" s="103" t="s">
        <v>202</v>
      </c>
      <c r="E28" s="118">
        <v>29</v>
      </c>
      <c r="F28" s="119">
        <v>892</v>
      </c>
      <c r="G28" s="119" t="s">
        <v>203</v>
      </c>
      <c r="H28" s="101" t="s">
        <v>157</v>
      </c>
      <c r="I28" s="29"/>
      <c r="J28" s="29"/>
      <c r="K28" s="29"/>
      <c r="L28" s="29"/>
      <c r="M28" s="29"/>
      <c r="N28" s="29"/>
    </row>
    <row r="29" spans="1:14" ht="18" customHeight="1">
      <c r="A29" s="67" t="s">
        <v>158</v>
      </c>
      <c r="B29" s="102">
        <v>35.4</v>
      </c>
      <c r="C29" s="103" t="s">
        <v>204</v>
      </c>
      <c r="D29" s="103" t="s">
        <v>205</v>
      </c>
      <c r="E29" s="118">
        <v>34.4</v>
      </c>
      <c r="F29" s="119" t="s">
        <v>206</v>
      </c>
      <c r="G29" s="119" t="s">
        <v>207</v>
      </c>
      <c r="H29" s="101" t="s">
        <v>161</v>
      </c>
      <c r="I29" s="72"/>
      <c r="J29" s="72"/>
      <c r="K29" s="72"/>
      <c r="L29" s="72"/>
      <c r="M29" s="72"/>
      <c r="N29" s="72"/>
    </row>
    <row r="30" spans="1:14" ht="18" customHeight="1">
      <c r="A30" s="40" t="s">
        <v>162</v>
      </c>
      <c r="B30" s="102">
        <v>56.5</v>
      </c>
      <c r="C30" s="103" t="s">
        <v>208</v>
      </c>
      <c r="D30" s="103" t="s">
        <v>209</v>
      </c>
      <c r="E30" s="118">
        <v>60.6</v>
      </c>
      <c r="F30" s="119" t="s">
        <v>210</v>
      </c>
      <c r="G30" s="119" t="s">
        <v>211</v>
      </c>
      <c r="H30" s="106" t="s">
        <v>165</v>
      </c>
      <c r="I30" s="29"/>
      <c r="J30" s="29"/>
      <c r="K30" s="29"/>
      <c r="L30" s="29"/>
      <c r="M30" s="29"/>
      <c r="N30" s="29"/>
    </row>
    <row r="31" spans="1:14" ht="18" customHeight="1">
      <c r="A31" s="40" t="s">
        <v>166</v>
      </c>
      <c r="B31" s="102">
        <v>27.5</v>
      </c>
      <c r="C31" s="103" t="s">
        <v>212</v>
      </c>
      <c r="D31" s="103" t="s">
        <v>213</v>
      </c>
      <c r="E31" s="118">
        <v>26.5</v>
      </c>
      <c r="F31" s="119" t="s">
        <v>214</v>
      </c>
      <c r="G31" s="119" t="s">
        <v>215</v>
      </c>
      <c r="H31" s="106" t="s">
        <v>169</v>
      </c>
      <c r="I31" s="29"/>
      <c r="J31" s="29"/>
      <c r="K31" s="29"/>
      <c r="L31" s="29"/>
      <c r="M31" s="29"/>
      <c r="N31" s="29"/>
    </row>
    <row r="32" spans="1:14" ht="18" customHeight="1">
      <c r="A32" s="67" t="s">
        <v>170</v>
      </c>
      <c r="B32" s="102">
        <v>28</v>
      </c>
      <c r="C32" s="103" t="s">
        <v>216</v>
      </c>
      <c r="D32" s="103" t="s">
        <v>217</v>
      </c>
      <c r="E32" s="118">
        <v>32.6</v>
      </c>
      <c r="F32" s="119" t="s">
        <v>218</v>
      </c>
      <c r="G32" s="119" t="s">
        <v>219</v>
      </c>
      <c r="H32" s="101" t="s">
        <v>173</v>
      </c>
      <c r="I32" s="29"/>
      <c r="J32" s="29"/>
      <c r="K32" s="29"/>
      <c r="L32" s="29"/>
      <c r="M32" s="29"/>
      <c r="N32" s="29"/>
    </row>
    <row r="33" spans="1:14" ht="18" customHeight="1">
      <c r="A33" s="67" t="s">
        <v>174</v>
      </c>
      <c r="B33" s="102">
        <v>88.9</v>
      </c>
      <c r="C33" s="103" t="s">
        <v>220</v>
      </c>
      <c r="D33" s="103" t="s">
        <v>221</v>
      </c>
      <c r="E33" s="118">
        <v>87.8</v>
      </c>
      <c r="F33" s="119" t="s">
        <v>222</v>
      </c>
      <c r="G33" s="119" t="s">
        <v>223</v>
      </c>
      <c r="H33" s="101" t="s">
        <v>177</v>
      </c>
      <c r="I33" s="72"/>
      <c r="J33" s="72"/>
      <c r="K33" s="72"/>
      <c r="L33" s="72"/>
      <c r="M33" s="72"/>
      <c r="N33" s="72"/>
    </row>
    <row r="34" spans="1:14" ht="18" customHeight="1">
      <c r="A34" s="40" t="s">
        <v>178</v>
      </c>
      <c r="B34" s="102">
        <v>94.9</v>
      </c>
      <c r="C34" s="103">
        <v>106</v>
      </c>
      <c r="D34" s="103">
        <v>112</v>
      </c>
      <c r="E34" s="118">
        <v>91.4</v>
      </c>
      <c r="F34" s="119">
        <v>58</v>
      </c>
      <c r="G34" s="119">
        <v>63</v>
      </c>
      <c r="H34" s="106" t="s">
        <v>181</v>
      </c>
      <c r="I34" s="29"/>
      <c r="J34" s="29"/>
      <c r="K34" s="29"/>
      <c r="L34" s="29"/>
      <c r="M34" s="29"/>
      <c r="N34" s="29"/>
    </row>
    <row r="35" spans="1:14" ht="18" customHeight="1">
      <c r="A35" s="40" t="s">
        <v>182</v>
      </c>
      <c r="B35" s="102">
        <v>88.8</v>
      </c>
      <c r="C35" s="103" t="s">
        <v>224</v>
      </c>
      <c r="D35" s="103" t="s">
        <v>225</v>
      </c>
      <c r="E35" s="118">
        <v>87.8</v>
      </c>
      <c r="F35" s="119" t="s">
        <v>226</v>
      </c>
      <c r="G35" s="119" t="s">
        <v>227</v>
      </c>
      <c r="H35" s="106" t="s">
        <v>185</v>
      </c>
      <c r="I35" s="29"/>
      <c r="J35" s="29"/>
      <c r="K35" s="29"/>
      <c r="L35" s="29"/>
      <c r="M35" s="29"/>
      <c r="N35" s="29"/>
    </row>
    <row r="36" spans="1:14" ht="18" customHeight="1">
      <c r="A36" s="67" t="s">
        <v>186</v>
      </c>
      <c r="B36" s="102">
        <v>85.3</v>
      </c>
      <c r="C36" s="103" t="s">
        <v>228</v>
      </c>
      <c r="D36" s="103" t="s">
        <v>229</v>
      </c>
      <c r="E36" s="118">
        <v>85.4</v>
      </c>
      <c r="F36" s="119" t="s">
        <v>230</v>
      </c>
      <c r="G36" s="119" t="s">
        <v>231</v>
      </c>
      <c r="H36" s="101" t="s">
        <v>189</v>
      </c>
      <c r="I36" s="29"/>
      <c r="J36" s="29"/>
      <c r="K36" s="29"/>
      <c r="L36" s="29"/>
      <c r="M36" s="29"/>
      <c r="N36" s="29"/>
    </row>
    <row r="37" spans="1:14" ht="18" customHeight="1">
      <c r="A37" s="72" t="s">
        <v>190</v>
      </c>
      <c r="B37" s="102">
        <v>6.6</v>
      </c>
      <c r="C37" s="103">
        <v>76</v>
      </c>
      <c r="D37" s="103" t="s">
        <v>232</v>
      </c>
      <c r="E37" s="118">
        <v>14.4</v>
      </c>
      <c r="F37" s="119">
        <v>134</v>
      </c>
      <c r="G37" s="119">
        <v>929</v>
      </c>
      <c r="H37" s="101" t="s">
        <v>191</v>
      </c>
      <c r="I37" s="29"/>
      <c r="J37" s="29"/>
      <c r="K37" s="29"/>
      <c r="L37" s="29"/>
      <c r="M37" s="29"/>
      <c r="N37" s="29"/>
    </row>
    <row r="38" spans="1:14" ht="18" customHeight="1">
      <c r="A38" s="29"/>
      <c r="B38" s="116"/>
      <c r="C38" s="120"/>
      <c r="D38" s="120"/>
      <c r="E38" s="116"/>
      <c r="F38" s="120"/>
      <c r="G38" s="120"/>
      <c r="H38" s="106" t="s">
        <v>7</v>
      </c>
      <c r="I38" s="29"/>
      <c r="J38" s="29"/>
      <c r="K38" s="29"/>
      <c r="L38" s="29"/>
      <c r="M38" s="29"/>
      <c r="N38" s="29"/>
    </row>
    <row r="39" spans="1:14" ht="18" customHeight="1">
      <c r="A39" s="67" t="s">
        <v>192</v>
      </c>
      <c r="B39" s="232">
        <v>64.8</v>
      </c>
      <c r="C39" s="231" t="s">
        <v>233</v>
      </c>
      <c r="D39" s="231" t="s">
        <v>234</v>
      </c>
      <c r="E39" s="121">
        <v>63.7</v>
      </c>
      <c r="F39" s="122" t="s">
        <v>235</v>
      </c>
      <c r="G39" s="122" t="s">
        <v>236</v>
      </c>
      <c r="H39" s="115" t="s">
        <v>195</v>
      </c>
      <c r="I39" s="29"/>
      <c r="J39" s="29"/>
      <c r="K39" s="29"/>
      <c r="L39" s="29"/>
      <c r="M39" s="29"/>
      <c r="N39" s="29"/>
    </row>
    <row r="40" spans="1:14" ht="18" customHeight="1">
      <c r="A40" s="67"/>
      <c r="B40" s="117"/>
      <c r="C40" s="117"/>
      <c r="D40" s="117"/>
      <c r="E40" s="117"/>
      <c r="F40" s="117"/>
      <c r="G40" s="117"/>
      <c r="H40" s="101"/>
      <c r="I40" s="29"/>
      <c r="J40" s="29"/>
      <c r="K40" s="29"/>
      <c r="L40" s="29"/>
      <c r="M40" s="29"/>
      <c r="N40" s="29"/>
    </row>
    <row r="41" spans="1:14" ht="18" customHeight="1">
      <c r="A41" s="67" t="s">
        <v>237</v>
      </c>
      <c r="B41" s="117"/>
      <c r="C41" s="123" t="s">
        <v>238</v>
      </c>
      <c r="D41" s="123">
        <v>-185005</v>
      </c>
      <c r="E41" s="117"/>
      <c r="F41" s="124" t="s">
        <v>239</v>
      </c>
      <c r="G41" s="124" t="s">
        <v>240</v>
      </c>
      <c r="H41" s="101" t="s">
        <v>241</v>
      </c>
      <c r="I41" s="29"/>
      <c r="J41" s="29"/>
      <c r="K41" s="29"/>
      <c r="L41" s="29"/>
      <c r="M41" s="29"/>
      <c r="N41" s="29"/>
    </row>
    <row r="42" spans="1:14" ht="18" customHeight="1">
      <c r="A42" s="67" t="s">
        <v>242</v>
      </c>
      <c r="B42" s="117"/>
      <c r="C42" s="235">
        <v>63.9</v>
      </c>
      <c r="D42" s="236">
        <v>54.8</v>
      </c>
      <c r="E42" s="117"/>
      <c r="F42" s="125">
        <v>69.900000000000006</v>
      </c>
      <c r="G42" s="125">
        <v>58.6</v>
      </c>
      <c r="H42" s="101" t="s">
        <v>243</v>
      </c>
      <c r="I42" s="29"/>
      <c r="J42" s="29"/>
      <c r="K42" s="29"/>
      <c r="L42" s="29"/>
      <c r="M42" s="29"/>
      <c r="N42" s="29"/>
    </row>
    <row r="43" spans="1:14" ht="12.75" customHeight="1">
      <c r="A43" s="23"/>
      <c r="B43" s="23"/>
      <c r="C43" s="23"/>
      <c r="D43" s="23"/>
      <c r="E43" s="23"/>
      <c r="F43" s="23"/>
      <c r="G43" s="23"/>
      <c r="H43" s="29"/>
      <c r="I43" s="29"/>
      <c r="J43" s="29"/>
      <c r="K43" s="29"/>
      <c r="L43" s="29"/>
      <c r="M43" s="29"/>
      <c r="N43" s="29"/>
    </row>
    <row r="44" spans="1:14" ht="12.75" customHeight="1">
      <c r="A44" s="23"/>
      <c r="B44" s="23"/>
      <c r="C44" s="23"/>
      <c r="D44" s="23"/>
      <c r="E44" s="23"/>
      <c r="F44" s="23"/>
      <c r="G44" s="23"/>
      <c r="H44" s="29"/>
      <c r="I44" s="29"/>
      <c r="J44" s="29"/>
      <c r="K44" s="29"/>
      <c r="L44" s="29"/>
      <c r="M44" s="29"/>
      <c r="N44" s="29"/>
    </row>
    <row r="45" spans="1:14" ht="12.75" customHeight="1">
      <c r="A45" s="23"/>
      <c r="B45" s="23"/>
      <c r="C45" s="23"/>
      <c r="D45" s="23"/>
      <c r="E45" s="23"/>
      <c r="F45" s="23"/>
      <c r="G45" s="23"/>
      <c r="H45" s="29"/>
      <c r="I45" s="29"/>
      <c r="J45" s="29"/>
      <c r="K45" s="29"/>
      <c r="L45" s="29"/>
      <c r="M45" s="29"/>
      <c r="N45" s="29"/>
    </row>
    <row r="46" spans="1:14" ht="12.75" customHeight="1">
      <c r="A46" s="23"/>
      <c r="B46" s="23"/>
      <c r="C46" s="23"/>
      <c r="D46" s="23"/>
      <c r="E46" s="23"/>
      <c r="F46" s="23"/>
      <c r="G46" s="23"/>
      <c r="H46" s="29"/>
      <c r="I46" s="29"/>
      <c r="J46" s="29"/>
      <c r="K46" s="29"/>
      <c r="L46" s="29"/>
      <c r="M46" s="29"/>
      <c r="N46" s="29"/>
    </row>
    <row r="47" spans="1:14" ht="12.75" customHeight="1">
      <c r="A47" s="23"/>
      <c r="B47" s="23"/>
      <c r="C47" s="23"/>
      <c r="D47" s="23"/>
      <c r="E47" s="23"/>
      <c r="F47" s="23"/>
      <c r="G47" s="23"/>
      <c r="H47" s="29"/>
      <c r="I47" s="29"/>
      <c r="J47" s="29"/>
      <c r="K47" s="29"/>
      <c r="L47" s="29"/>
      <c r="M47" s="29"/>
      <c r="N47" s="29"/>
    </row>
    <row r="48" spans="1:14" ht="12.75" customHeight="1">
      <c r="A48" s="23"/>
      <c r="B48" s="23"/>
      <c r="C48" s="23"/>
      <c r="D48" s="23"/>
      <c r="E48" s="23"/>
      <c r="F48" s="23"/>
      <c r="G48" s="23"/>
      <c r="H48" s="29"/>
      <c r="I48" s="29"/>
      <c r="J48" s="29"/>
      <c r="K48" s="29"/>
      <c r="L48" s="29"/>
      <c r="M48" s="29"/>
      <c r="N48" s="29"/>
    </row>
    <row r="49" spans="1:14" ht="12.75" customHeight="1">
      <c r="A49" s="23"/>
      <c r="B49" s="23"/>
      <c r="C49" s="23"/>
      <c r="D49" s="23"/>
      <c r="E49" s="23"/>
      <c r="F49" s="23"/>
      <c r="G49" s="23"/>
      <c r="H49" s="29"/>
      <c r="I49" s="29"/>
      <c r="J49" s="29"/>
      <c r="K49" s="29"/>
      <c r="L49" s="29"/>
      <c r="M49" s="29"/>
      <c r="N49" s="29"/>
    </row>
    <row r="50" spans="1:14" ht="57.75" customHeight="1">
      <c r="A50" s="23"/>
      <c r="B50" s="23"/>
      <c r="C50" s="23"/>
      <c r="D50" s="23"/>
      <c r="E50" s="23"/>
      <c r="F50" s="23"/>
      <c r="G50" s="23"/>
      <c r="H50" s="29"/>
      <c r="I50" s="29"/>
      <c r="J50" s="29"/>
      <c r="K50" s="29"/>
      <c r="L50" s="29"/>
      <c r="M50" s="29"/>
      <c r="N50" s="29"/>
    </row>
    <row r="51" spans="1:14" ht="12.75" hidden="1" customHeight="1">
      <c r="A51" s="23"/>
      <c r="B51" s="23"/>
      <c r="C51" s="23"/>
      <c r="D51" s="23"/>
      <c r="E51" s="23"/>
      <c r="F51" s="23"/>
      <c r="G51" s="23"/>
      <c r="H51" s="29"/>
      <c r="I51" s="29"/>
      <c r="J51" s="29"/>
      <c r="K51" s="29"/>
      <c r="L51" s="29"/>
      <c r="M51" s="29"/>
      <c r="N51" s="29"/>
    </row>
    <row r="52" spans="1:14" ht="12.75" hidden="1" customHeight="1">
      <c r="A52" s="23"/>
      <c r="B52" s="23"/>
      <c r="C52" s="23"/>
      <c r="D52" s="23"/>
      <c r="E52" s="23"/>
      <c r="F52" s="23"/>
      <c r="G52" s="23"/>
      <c r="H52" s="29"/>
      <c r="I52" s="29"/>
      <c r="J52" s="29"/>
      <c r="K52" s="29"/>
      <c r="L52" s="29"/>
      <c r="M52" s="29"/>
      <c r="N52" s="29"/>
    </row>
    <row r="53" spans="1:14" ht="80.25" hidden="1" customHeight="1">
      <c r="A53" s="23"/>
      <c r="B53" s="23"/>
      <c r="C53" s="23"/>
      <c r="D53" s="23"/>
      <c r="E53" s="23"/>
      <c r="F53" s="23"/>
      <c r="G53" s="23"/>
      <c r="H53" s="29"/>
      <c r="I53" s="29"/>
      <c r="J53" s="29"/>
      <c r="K53" s="29"/>
      <c r="L53" s="29"/>
      <c r="M53" s="29"/>
      <c r="N53" s="29"/>
    </row>
    <row r="54" spans="1:14" ht="12.75" hidden="1" customHeight="1">
      <c r="A54" s="23"/>
      <c r="B54" s="23"/>
      <c r="C54" s="23"/>
      <c r="D54" s="23"/>
      <c r="E54" s="23"/>
      <c r="F54" s="23"/>
      <c r="G54" s="23"/>
      <c r="H54" s="29"/>
      <c r="I54" s="29"/>
      <c r="J54" s="29"/>
      <c r="K54" s="29"/>
      <c r="L54" s="29"/>
      <c r="M54" s="29"/>
      <c r="N54" s="29"/>
    </row>
    <row r="55" spans="1:14" ht="61.5" hidden="1" customHeight="1">
      <c r="A55" s="23"/>
      <c r="B55" s="23"/>
      <c r="C55" s="23"/>
      <c r="D55" s="23"/>
      <c r="E55" s="23"/>
      <c r="F55" s="23"/>
      <c r="G55" s="23"/>
      <c r="H55" s="29"/>
      <c r="I55" s="29"/>
      <c r="J55" s="29"/>
      <c r="K55" s="29"/>
      <c r="L55" s="29"/>
      <c r="M55" s="29"/>
      <c r="N55" s="29"/>
    </row>
    <row r="56" spans="1:14" ht="17.25" customHeight="1">
      <c r="A56" s="126" t="s">
        <v>244</v>
      </c>
      <c r="B56" s="126"/>
      <c r="C56" s="126"/>
      <c r="D56" s="126"/>
      <c r="E56" s="126"/>
      <c r="F56" s="126"/>
      <c r="G56" s="126"/>
      <c r="H56" s="127"/>
      <c r="I56" s="29"/>
      <c r="J56" s="29"/>
      <c r="K56" s="29"/>
      <c r="L56" s="29"/>
      <c r="M56" s="29"/>
      <c r="N56" s="29"/>
    </row>
    <row r="57" spans="1:14" ht="12.75" customHeight="1">
      <c r="A57" s="28" t="s">
        <v>31</v>
      </c>
      <c r="B57" s="28"/>
      <c r="C57" s="28"/>
      <c r="D57" s="28"/>
      <c r="E57" s="28"/>
      <c r="F57" s="28"/>
      <c r="G57" s="28"/>
      <c r="H57" s="30" t="s">
        <v>32</v>
      </c>
      <c r="I57" s="29"/>
      <c r="J57" s="29"/>
      <c r="K57" s="29"/>
      <c r="L57" s="29"/>
      <c r="M57" s="29"/>
      <c r="N57" s="29"/>
    </row>
    <row r="58" spans="1:14" ht="12.75" customHeight="1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1:14" ht="12.75" customHeight="1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1:14" ht="12.75" customHeight="1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1:14" ht="12.75" customHeight="1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1:14" ht="12.7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1:14" ht="12.75" customHeight="1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1:14" ht="12.7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1:14" ht="12.75" customHeight="1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1:14" ht="12.75" customHeight="1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1:14" ht="12.75" customHeight="1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1:14" ht="12.7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12.7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1:14" ht="12.7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1:14" ht="12.7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1:14" ht="12.75" customHeight="1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1:14" ht="12.75" customHeight="1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1:14" ht="12.75" customHeight="1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12.75" customHeight="1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1:14" ht="12.75" customHeight="1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1:14" ht="12.75" customHeight="1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1:14" ht="12.75" customHeight="1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  <row r="79" spans="1:14" ht="12.75" customHeight="1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</row>
    <row r="80" spans="1:14" ht="12.75" customHeight="1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</row>
    <row r="81" spans="1:14" ht="12.75" customHeight="1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</row>
    <row r="82" spans="1:14" ht="12.75" customHeight="1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</row>
    <row r="83" spans="1:14" ht="12.75" customHeight="1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</row>
    <row r="84" spans="1:14" ht="12.75" customHeight="1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</row>
    <row r="85" spans="1:14" ht="12.75" customHeight="1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</row>
    <row r="86" spans="1:14" ht="12.75" customHeight="1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</row>
    <row r="87" spans="1:14" ht="12.75" customHeight="1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</row>
    <row r="88" spans="1:14" ht="12.75" customHeight="1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</row>
    <row r="89" spans="1:14" ht="12.75" customHeight="1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</row>
    <row r="90" spans="1:14" ht="12.75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</row>
    <row r="91" spans="1:14" ht="12.75" customHeight="1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</row>
    <row r="92" spans="1:14" ht="12.75" customHeight="1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</row>
    <row r="93" spans="1:14" ht="12.75" customHeight="1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</row>
    <row r="94" spans="1:14" ht="12.75" customHeight="1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</row>
    <row r="95" spans="1:14" ht="12.75" customHeight="1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spans="1:14" ht="12.75" customHeight="1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</row>
    <row r="97" spans="1:14" ht="12.75" customHeight="1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</row>
    <row r="98" spans="1:14" ht="12.75" customHeight="1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</row>
    <row r="99" spans="1:14" ht="12.75" customHeight="1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</row>
    <row r="100" spans="1:14" ht="12.75" customHeight="1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1:14" ht="12.75" customHeight="1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</row>
    <row r="102" spans="1:14" ht="12.75" customHeight="1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</row>
    <row r="103" spans="1:14" ht="12.7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1:14" ht="12.7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</row>
    <row r="105" spans="1:14" ht="12.7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</row>
    <row r="106" spans="1:14" ht="12.7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</row>
    <row r="107" spans="1:14" ht="12.7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</row>
    <row r="108" spans="1:14" ht="12.7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</row>
    <row r="109" spans="1:14" ht="12.7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1:14" ht="12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</row>
    <row r="111" spans="1:14" ht="12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</row>
    <row r="112" spans="1:14" ht="12.75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</row>
    <row r="113" spans="1:14" ht="12.75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</row>
    <row r="114" spans="1:14" ht="12.75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</row>
    <row r="115" spans="1:14" ht="12.75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</row>
    <row r="116" spans="1:14" ht="12.75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</row>
    <row r="117" spans="1:14" ht="12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spans="1:14" ht="12.75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1:14" ht="12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</row>
    <row r="120" spans="1:14" ht="12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</row>
    <row r="121" spans="1:14" ht="12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</row>
    <row r="122" spans="1:14" ht="12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</row>
    <row r="123" spans="1:14" ht="12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</row>
    <row r="124" spans="1:14" ht="12.75" customHeight="1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</row>
    <row r="125" spans="1:14" ht="12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</row>
    <row r="126" spans="1:14" ht="12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</row>
    <row r="127" spans="1:14" ht="12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</row>
    <row r="128" spans="1:14" ht="12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</row>
    <row r="129" spans="1:14" ht="12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</row>
    <row r="130" spans="1:14" ht="12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</row>
    <row r="131" spans="1:14" ht="12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</row>
    <row r="132" spans="1:14" ht="12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</row>
    <row r="133" spans="1:14" ht="12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</row>
    <row r="134" spans="1:14" ht="12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</row>
    <row r="135" spans="1:14" ht="12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1:14" ht="12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1:14" ht="12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1:14" ht="12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</row>
    <row r="139" spans="1:14" ht="12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</row>
    <row r="140" spans="1:14" ht="12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</row>
    <row r="141" spans="1:14" ht="12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</row>
    <row r="142" spans="1:14" ht="12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spans="1:14" ht="12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</row>
    <row r="144" spans="1:14" ht="12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</row>
    <row r="145" spans="1:14" ht="12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</row>
    <row r="146" spans="1:14" ht="12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</row>
    <row r="147" spans="1:14" ht="12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</row>
    <row r="148" spans="1:14" ht="12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</row>
    <row r="149" spans="1:14" ht="12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</row>
    <row r="150" spans="1:14" ht="12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</row>
    <row r="151" spans="1:14" ht="12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</row>
    <row r="152" spans="1:14" ht="12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1:14" ht="12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</row>
    <row r="154" spans="1:14" ht="12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</row>
    <row r="155" spans="1:14" ht="12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1:14" ht="12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</row>
    <row r="157" spans="1:14" ht="12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</row>
    <row r="158" spans="1:14" ht="12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</row>
    <row r="159" spans="1:14" ht="12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</row>
    <row r="160" spans="1:14" ht="12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</row>
    <row r="161" spans="1:14" ht="12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1:14" ht="12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</row>
    <row r="163" spans="1:14" ht="12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</row>
    <row r="164" spans="1:14" ht="12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</row>
    <row r="165" spans="1:14" ht="12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</row>
    <row r="166" spans="1:14" ht="12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spans="1:14" ht="12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</row>
    <row r="168" spans="1:14" ht="12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</row>
    <row r="169" spans="1:14" ht="12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</row>
    <row r="170" spans="1:14" ht="12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1:14" ht="12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</row>
    <row r="172" spans="1:14" ht="12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</row>
    <row r="173" spans="1:14" ht="12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</row>
    <row r="174" spans="1:14" ht="12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</row>
    <row r="175" spans="1:14" ht="12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</row>
    <row r="176" spans="1:14" ht="12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</row>
    <row r="177" spans="1:14" ht="12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</row>
    <row r="178" spans="1:14" ht="12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</row>
    <row r="179" spans="1:14" ht="12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</row>
    <row r="180" spans="1:14" ht="12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</row>
    <row r="181" spans="1:14" ht="12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</row>
    <row r="182" spans="1:14" ht="12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</row>
    <row r="183" spans="1:14" ht="12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</row>
    <row r="184" spans="1:14" ht="12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</row>
    <row r="185" spans="1:14" ht="12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</row>
    <row r="186" spans="1:14" ht="12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</row>
    <row r="187" spans="1:14" ht="12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</row>
    <row r="188" spans="1:14" ht="12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</row>
    <row r="189" spans="1:14" ht="12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spans="1:14" ht="12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 ht="12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</row>
    <row r="192" spans="1:14" ht="12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</row>
    <row r="193" spans="1:14" ht="12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</row>
    <row r="194" spans="1:14" ht="12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</row>
    <row r="195" spans="1:14" ht="12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</row>
    <row r="196" spans="1:14" ht="12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</row>
    <row r="197" spans="1:14" ht="12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</row>
    <row r="198" spans="1:14" ht="12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</row>
    <row r="199" spans="1:14" ht="12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</row>
    <row r="200" spans="1:14" ht="12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</row>
    <row r="201" spans="1:14" ht="12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</row>
    <row r="202" spans="1:14" ht="12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</row>
    <row r="203" spans="1:14" ht="12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</row>
    <row r="204" spans="1:14" ht="12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1:14" ht="12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</row>
    <row r="206" spans="1:14" ht="12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</row>
    <row r="207" spans="1:14" ht="12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1:14" ht="12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</row>
    <row r="209" spans="1:14" ht="12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</row>
    <row r="210" spans="1:14" ht="12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</row>
    <row r="211" spans="1:14" ht="12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</row>
    <row r="212" spans="1:14" ht="12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</row>
    <row r="213" spans="1:14" ht="12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1:14" ht="12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</row>
    <row r="215" spans="1:14" ht="12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</row>
    <row r="216" spans="1:14" ht="12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</row>
    <row r="217" spans="1:14" ht="12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</row>
    <row r="218" spans="1:14" ht="12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</row>
    <row r="219" spans="1:14" ht="12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</row>
    <row r="220" spans="1:14" ht="12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</row>
    <row r="221" spans="1:14" ht="12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</row>
    <row r="222" spans="1:14" ht="12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1:14" ht="12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</row>
    <row r="224" spans="1:14" ht="12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</row>
    <row r="225" spans="1:14" ht="12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</row>
    <row r="226" spans="1:14" ht="12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</row>
    <row r="227" spans="1:14" ht="12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</row>
    <row r="228" spans="1:14" ht="12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</row>
    <row r="229" spans="1:14" ht="12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</row>
    <row r="230" spans="1:14" ht="12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</row>
    <row r="231" spans="1:14" ht="12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</row>
    <row r="232" spans="1:14" ht="12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spans="1:14" ht="12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</row>
    <row r="234" spans="1:14" ht="12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</row>
    <row r="235" spans="1:14" ht="12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</row>
    <row r="236" spans="1:14" ht="12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</row>
    <row r="237" spans="1:14" ht="12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</row>
    <row r="238" spans="1:14" ht="12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</row>
    <row r="239" spans="1:14" ht="12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</row>
    <row r="240" spans="1:14" ht="12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</row>
    <row r="241" spans="1:14" ht="12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</row>
    <row r="242" spans="1:14" ht="12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</row>
    <row r="243" spans="1:14" ht="12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</row>
    <row r="244" spans="1:14" ht="12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</row>
    <row r="245" spans="1:14" ht="12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</row>
    <row r="246" spans="1:14" ht="12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</row>
    <row r="247" spans="1:14" ht="12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</row>
    <row r="248" spans="1:14" ht="12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</row>
    <row r="249" spans="1:14" ht="12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</row>
    <row r="250" spans="1:14" ht="12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</row>
    <row r="251" spans="1:14" ht="12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</row>
    <row r="252" spans="1:14" ht="12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</row>
    <row r="253" spans="1:14" ht="12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</row>
    <row r="254" spans="1:14" ht="12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</row>
    <row r="255" spans="1:14" ht="12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spans="1:14" ht="12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1:14" ht="12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</row>
    <row r="258" spans="1:14" ht="12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</row>
    <row r="259" spans="1:14" ht="12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1:14" ht="12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</row>
    <row r="261" spans="1:14" ht="12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</row>
    <row r="262" spans="1:14" ht="12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</row>
    <row r="263" spans="1:14" ht="12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</row>
    <row r="264" spans="1:14" ht="12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</row>
    <row r="265" spans="1:14" ht="12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1:14" ht="12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ht="12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ht="12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ht="12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ht="12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ht="12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ht="12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ht="12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ht="12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ht="12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ht="12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ht="12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ht="12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ht="12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ht="12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ht="12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ht="12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ht="12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ht="12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ht="12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ht="12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ht="12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ht="12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ht="12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ht="12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ht="12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ht="12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ht="12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ht="12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ht="12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ht="12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ht="12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ht="12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ht="12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ht="12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ht="12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ht="12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ht="12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ht="12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ht="12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ht="12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ht="12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ht="12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ht="12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ht="12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ht="12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ht="12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ht="12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ht="12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ht="12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ht="12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ht="12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ht="12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ht="12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ht="12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ht="12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ht="12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ht="12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ht="12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ht="12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ht="12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ht="12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ht="12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ht="12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ht="12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ht="12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ht="12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ht="12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ht="12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ht="12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ht="12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ht="12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ht="12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ht="12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ht="12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ht="12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ht="12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ht="12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ht="12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ht="12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ht="12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ht="12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ht="12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ht="12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ht="12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ht="12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ht="12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ht="12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ht="12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ht="12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ht="12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ht="12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ht="12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ht="12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ht="12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ht="12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ht="12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ht="12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ht="12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ht="12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ht="12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ht="12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ht="12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ht="12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ht="12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ht="12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ht="12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ht="12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ht="12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ht="12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ht="12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ht="12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ht="12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ht="12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ht="12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ht="12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ht="12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ht="12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ht="12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ht="12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ht="12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ht="12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ht="12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ht="12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ht="12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ht="12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ht="12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ht="12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ht="12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ht="12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ht="12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ht="12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ht="12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ht="12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ht="12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ht="12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ht="12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ht="12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ht="12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ht="12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ht="12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ht="12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ht="12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ht="12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ht="12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ht="12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ht="12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ht="12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ht="12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ht="12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ht="12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ht="12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ht="12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ht="12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ht="12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ht="12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ht="12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ht="12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ht="12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ht="12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ht="12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ht="12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ht="12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ht="12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ht="12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ht="12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ht="12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ht="12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ht="12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ht="12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ht="12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ht="12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ht="12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ht="12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ht="12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ht="12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ht="12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ht="12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ht="12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ht="12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ht="12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ht="12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ht="12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ht="12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ht="12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ht="12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ht="12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ht="12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ht="12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ht="12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ht="12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ht="12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ht="12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ht="12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ht="12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ht="12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ht="12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ht="12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ht="12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ht="12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ht="12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ht="12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ht="12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ht="12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ht="12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ht="12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ht="12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ht="12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ht="12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ht="12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ht="12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ht="12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ht="12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ht="12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ht="12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ht="12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ht="12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ht="12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ht="12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ht="12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ht="12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ht="12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ht="12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ht="12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ht="12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ht="12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ht="12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ht="12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ht="12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ht="12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ht="12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ht="12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ht="12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ht="12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ht="12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ht="12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ht="12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ht="12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ht="12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ht="12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ht="12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ht="12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ht="12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ht="12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ht="12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ht="12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ht="12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ht="12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ht="12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ht="12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ht="12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ht="12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ht="12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ht="12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ht="12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ht="12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ht="12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ht="12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ht="12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ht="12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ht="12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ht="12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ht="12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ht="12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ht="12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ht="12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ht="12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ht="12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ht="12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ht="12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ht="12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ht="12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ht="12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ht="12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ht="12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ht="12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ht="12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ht="12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ht="12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ht="12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ht="12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ht="12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ht="12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ht="12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ht="12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ht="12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ht="12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ht="12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ht="12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ht="12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ht="12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ht="12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ht="12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ht="12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ht="12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ht="12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ht="12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ht="12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ht="12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ht="12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ht="12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ht="12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ht="12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ht="12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ht="12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ht="12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ht="12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ht="12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ht="12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ht="12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ht="12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ht="12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ht="12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ht="12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ht="12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ht="12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ht="12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ht="12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ht="12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ht="12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ht="12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ht="12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ht="12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ht="12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ht="12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ht="12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ht="12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ht="12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ht="12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ht="12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ht="12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ht="12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ht="12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ht="12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ht="12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ht="12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ht="12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ht="12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ht="12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ht="12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ht="12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ht="12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ht="12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ht="12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ht="12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ht="12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ht="12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ht="12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ht="12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ht="12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ht="12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ht="12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ht="12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ht="12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ht="12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ht="12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ht="12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ht="12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ht="12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ht="12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ht="12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ht="12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ht="12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ht="12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ht="12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ht="12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ht="12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ht="12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ht="12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ht="12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ht="12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ht="12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ht="12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ht="12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ht="12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ht="12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ht="12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ht="12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ht="12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ht="12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ht="12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ht="12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ht="12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ht="12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ht="12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ht="12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ht="12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ht="12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ht="12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ht="12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ht="12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ht="12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ht="12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ht="12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ht="12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ht="12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ht="12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ht="12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ht="12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ht="12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ht="12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ht="12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ht="12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ht="12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ht="12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ht="12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ht="12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ht="12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ht="12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ht="12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ht="12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ht="12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ht="12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ht="12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ht="12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ht="12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ht="12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ht="12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ht="12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ht="12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ht="12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ht="12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ht="12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ht="12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ht="12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ht="12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ht="12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ht="12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ht="12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ht="12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ht="12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ht="12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ht="12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ht="12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ht="12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ht="12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ht="12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ht="12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ht="12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ht="12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ht="12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ht="12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ht="12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ht="12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ht="12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ht="12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ht="12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ht="12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ht="12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ht="12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ht="12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ht="12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ht="12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ht="12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ht="12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ht="12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ht="12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ht="12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ht="12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ht="12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ht="12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ht="12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ht="12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ht="12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ht="12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ht="12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ht="12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ht="12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ht="12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ht="12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ht="12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ht="12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ht="12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ht="12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ht="12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ht="12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ht="12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ht="12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ht="12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ht="12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ht="12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ht="12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ht="12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ht="12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ht="12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ht="12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ht="12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ht="12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ht="12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ht="12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ht="12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ht="12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ht="12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ht="12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ht="12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ht="12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ht="12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ht="12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ht="12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ht="12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ht="12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ht="12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ht="12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ht="12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ht="12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ht="12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ht="12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ht="12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ht="12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ht="12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ht="12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ht="12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ht="12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ht="12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ht="12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ht="12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ht="12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ht="12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ht="12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ht="12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ht="12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ht="12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ht="12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ht="12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ht="12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ht="12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ht="12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ht="12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ht="12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ht="12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ht="12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ht="12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  <row r="798" spans="1:14" ht="12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</row>
    <row r="799" spans="1:14" ht="12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</row>
    <row r="800" spans="1:14" ht="12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</row>
    <row r="801" spans="1:14" ht="12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</row>
    <row r="802" spans="1:14" ht="12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</row>
    <row r="803" spans="1:14" ht="12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</row>
    <row r="804" spans="1:14" ht="12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</row>
    <row r="805" spans="1:14" ht="12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</row>
    <row r="806" spans="1:14" ht="12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</row>
    <row r="807" spans="1:14" ht="12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</row>
    <row r="808" spans="1:14" ht="12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</row>
    <row r="809" spans="1:14" ht="12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</row>
    <row r="810" spans="1:14" ht="12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</row>
    <row r="811" spans="1:14" ht="12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</row>
    <row r="812" spans="1:14" ht="12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</row>
    <row r="813" spans="1:14" ht="12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</row>
    <row r="814" spans="1:14" ht="12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</row>
    <row r="815" spans="1:14" ht="12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</row>
    <row r="816" spans="1:14" ht="12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</row>
    <row r="817" spans="1:14" ht="12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</row>
    <row r="818" spans="1:14" ht="12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</row>
    <row r="819" spans="1:14" ht="12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</row>
    <row r="820" spans="1:14" ht="12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</row>
    <row r="821" spans="1:14" ht="12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</row>
    <row r="822" spans="1:14" ht="12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</row>
    <row r="823" spans="1:14" ht="12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</row>
    <row r="824" spans="1:14" ht="12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</row>
    <row r="825" spans="1:14" ht="12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</row>
    <row r="826" spans="1:14" ht="12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</row>
    <row r="827" spans="1:14" ht="12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</row>
    <row r="828" spans="1:14" ht="12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1:14" ht="12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</row>
    <row r="830" spans="1:14" ht="12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</row>
    <row r="831" spans="1:14" ht="12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</row>
    <row r="832" spans="1:14" ht="12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</row>
    <row r="833" spans="1:14" ht="12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</row>
    <row r="834" spans="1:14" ht="12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</row>
    <row r="835" spans="1:14" ht="12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</row>
    <row r="836" spans="1:14" ht="12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</row>
    <row r="837" spans="1:14" ht="12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1:14" ht="12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</row>
    <row r="839" spans="1:14" ht="12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</row>
    <row r="840" spans="1:14" ht="12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</row>
    <row r="841" spans="1:14" ht="12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</row>
    <row r="842" spans="1:14" ht="12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</row>
    <row r="843" spans="1:14" ht="12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</row>
    <row r="844" spans="1:14" ht="12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</row>
    <row r="845" spans="1:14" ht="12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</row>
    <row r="846" spans="1:14" ht="12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</row>
    <row r="847" spans="1:14" ht="12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</row>
    <row r="848" spans="1:14" ht="12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</row>
    <row r="849" spans="1:14" ht="12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</row>
    <row r="850" spans="1:14" ht="12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</row>
    <row r="851" spans="1:14" ht="12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</row>
    <row r="852" spans="1:14" ht="12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</row>
    <row r="853" spans="1:14" ht="12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</row>
    <row r="854" spans="1:14" ht="12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</row>
    <row r="855" spans="1:14" ht="12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</row>
    <row r="856" spans="1:14" ht="12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</row>
    <row r="857" spans="1:14" ht="12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</row>
    <row r="858" spans="1:14" ht="12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</row>
    <row r="859" spans="1:14" ht="12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</row>
    <row r="860" spans="1:14" ht="12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</row>
    <row r="861" spans="1:14" ht="12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</row>
    <row r="862" spans="1:14" ht="12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</row>
    <row r="863" spans="1:14" ht="12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</row>
    <row r="864" spans="1:14" ht="12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</row>
    <row r="865" spans="1:14" ht="12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</row>
    <row r="866" spans="1:14" ht="12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</row>
    <row r="867" spans="1:14" ht="12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</row>
    <row r="868" spans="1:14" ht="12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</row>
    <row r="869" spans="1:14" ht="12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</row>
    <row r="870" spans="1:14" ht="12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</row>
    <row r="871" spans="1:14" ht="12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</row>
    <row r="872" spans="1:14" ht="12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</row>
    <row r="873" spans="1:14" ht="12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</row>
    <row r="874" spans="1:14" ht="12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</row>
    <row r="875" spans="1:14" ht="12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</row>
    <row r="876" spans="1:14" ht="12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</row>
    <row r="877" spans="1:14" ht="12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</row>
    <row r="878" spans="1:14" ht="12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</row>
    <row r="879" spans="1:14" ht="12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</row>
    <row r="880" spans="1:14" ht="12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1:14" ht="12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</row>
    <row r="882" spans="1:14" ht="12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</row>
    <row r="883" spans="1:14" ht="12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1:14" ht="12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</row>
    <row r="885" spans="1:14" ht="12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</row>
    <row r="886" spans="1:14" ht="12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</row>
    <row r="887" spans="1:14" ht="12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</row>
    <row r="888" spans="1:14" ht="12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</row>
    <row r="889" spans="1:14" ht="12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</row>
    <row r="890" spans="1:14" ht="12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</row>
    <row r="891" spans="1:14" ht="12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</row>
    <row r="892" spans="1:14" ht="12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1:14" ht="12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</row>
    <row r="894" spans="1:14" ht="12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</row>
    <row r="895" spans="1:14" ht="12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</row>
    <row r="896" spans="1:14" ht="12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</row>
    <row r="897" spans="1:14" ht="12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</row>
    <row r="898" spans="1:14" ht="12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</row>
    <row r="899" spans="1:14" ht="12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</row>
    <row r="900" spans="1:14" ht="12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</row>
    <row r="901" spans="1:14" ht="12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</row>
    <row r="902" spans="1:14" ht="12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</row>
    <row r="903" spans="1:14" ht="12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</row>
    <row r="904" spans="1:14" ht="12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</row>
    <row r="905" spans="1:14" ht="12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</row>
    <row r="906" spans="1:14" ht="12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</row>
    <row r="907" spans="1:14" ht="12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</row>
    <row r="908" spans="1:14" ht="12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</row>
    <row r="909" spans="1:14" ht="12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</row>
    <row r="910" spans="1:14" ht="12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</row>
    <row r="911" spans="1:14" ht="12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</row>
    <row r="912" spans="1:14" ht="12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</row>
    <row r="913" spans="1:14" ht="12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</row>
    <row r="914" spans="1:14" ht="12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</row>
    <row r="915" spans="1:14" ht="12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</row>
    <row r="916" spans="1:14" ht="12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</row>
    <row r="917" spans="1:14" ht="12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</row>
    <row r="918" spans="1:14" ht="12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</row>
    <row r="919" spans="1:14" ht="12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</row>
    <row r="920" spans="1:14" ht="12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</row>
    <row r="921" spans="1:14" ht="12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</row>
    <row r="922" spans="1:14" ht="12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</row>
    <row r="923" spans="1:14" ht="12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</row>
    <row r="924" spans="1:14" ht="12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</row>
    <row r="925" spans="1:14" ht="12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</row>
    <row r="926" spans="1:14" ht="12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</row>
    <row r="927" spans="1:14" ht="12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</row>
    <row r="928" spans="1:14" ht="12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</row>
    <row r="929" spans="1:14" ht="12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</row>
    <row r="930" spans="1:14" ht="12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</row>
    <row r="931" spans="1:14" ht="12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</row>
    <row r="932" spans="1:14" ht="12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</row>
    <row r="933" spans="1:14" ht="12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</row>
    <row r="934" spans="1:14" ht="12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</row>
    <row r="935" spans="1:14" ht="12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1:14" ht="12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</row>
    <row r="937" spans="1:14" ht="12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</row>
    <row r="938" spans="1:14" ht="12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1:14" ht="12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</row>
    <row r="940" spans="1:14" ht="12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</row>
    <row r="941" spans="1:14" ht="12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</row>
    <row r="942" spans="1:14" ht="12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</row>
    <row r="943" spans="1:14" ht="12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</row>
    <row r="944" spans="1:14" ht="12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1:14" ht="12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</row>
    <row r="946" spans="1:14" ht="12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</row>
    <row r="947" spans="1:14" ht="12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</row>
    <row r="948" spans="1:14" ht="12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</row>
    <row r="949" spans="1:14" ht="12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</row>
    <row r="950" spans="1:14" ht="12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</row>
    <row r="951" spans="1:14" ht="12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</row>
    <row r="952" spans="1:14" ht="12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</row>
    <row r="953" spans="1:14" ht="12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</row>
    <row r="954" spans="1:14" ht="12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</row>
    <row r="955" spans="1:14" ht="12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</row>
    <row r="956" spans="1:14" ht="12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</row>
    <row r="957" spans="1:14" ht="12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</row>
    <row r="958" spans="1:14" ht="12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</row>
    <row r="959" spans="1:14" ht="12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</row>
    <row r="960" spans="1:14" ht="12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</row>
    <row r="961" spans="1:14" ht="12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</row>
    <row r="962" spans="1:14" ht="12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</row>
    <row r="963" spans="1:14" ht="12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</row>
    <row r="964" spans="1:14" ht="12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</row>
    <row r="965" spans="1:14" ht="12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</row>
    <row r="966" spans="1:14" ht="12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</row>
    <row r="967" spans="1:14" ht="12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</row>
    <row r="968" spans="1:14" ht="12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</row>
    <row r="969" spans="1:14" ht="12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</row>
    <row r="970" spans="1:14" ht="12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</row>
    <row r="971" spans="1:14" ht="12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</row>
    <row r="972" spans="1:14" ht="12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</row>
  </sheetData>
  <mergeCells count="2">
    <mergeCell ref="G7:G8"/>
    <mergeCell ref="D7:D8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85" workbookViewId="0">
      <selection activeCell="A9" sqref="A9"/>
    </sheetView>
  </sheetViews>
  <sheetFormatPr baseColWidth="10" defaultColWidth="14.375" defaultRowHeight="15" customHeight="1"/>
  <cols>
    <col min="1" max="1" width="35.375" customWidth="1"/>
    <col min="2" max="7" width="7.875" customWidth="1"/>
    <col min="8" max="8" width="31.25" customWidth="1"/>
    <col min="9" max="9" width="0.75" hidden="1" customWidth="1"/>
    <col min="10" max="18" width="9.625" customWidth="1"/>
    <col min="19" max="26" width="10" customWidth="1"/>
  </cols>
  <sheetData>
    <row r="1" spans="1:26" ht="24.75" customHeight="1">
      <c r="A1" s="3" t="s">
        <v>3</v>
      </c>
      <c r="B1" s="3"/>
      <c r="C1" s="3"/>
      <c r="D1" s="29"/>
      <c r="E1" s="29"/>
      <c r="F1" s="29"/>
      <c r="G1" s="29"/>
      <c r="H1" s="159" t="s">
        <v>135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8.75" customHeight="1">
      <c r="A2" s="29"/>
      <c r="B2" s="29"/>
      <c r="C2" s="29"/>
      <c r="D2" s="29"/>
      <c r="E2" s="29"/>
      <c r="F2" s="29"/>
      <c r="G2" s="29"/>
      <c r="H2" s="9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0.25" customHeight="1">
      <c r="A3" s="39" t="s">
        <v>414</v>
      </c>
      <c r="B3" s="39"/>
      <c r="C3" s="39"/>
      <c r="D3" s="29"/>
      <c r="E3" s="29"/>
      <c r="F3" s="29"/>
      <c r="G3" s="23"/>
      <c r="H3" s="91" t="s">
        <v>415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8.75" customHeight="1">
      <c r="A4" s="29"/>
      <c r="B4" s="29"/>
      <c r="C4" s="29"/>
      <c r="D4" s="29" t="s">
        <v>7</v>
      </c>
      <c r="E4" s="29"/>
      <c r="F4" s="29"/>
      <c r="G4" s="14"/>
      <c r="H4" s="160" t="s">
        <v>7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3.5" customHeight="1">
      <c r="A5" s="40" t="s">
        <v>247</v>
      </c>
      <c r="B5" s="315" t="s">
        <v>248</v>
      </c>
      <c r="C5" s="316"/>
      <c r="D5" s="316"/>
      <c r="E5" s="315" t="s">
        <v>249</v>
      </c>
      <c r="F5" s="316"/>
      <c r="G5" s="316"/>
      <c r="H5" s="30" t="s">
        <v>250</v>
      </c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8" customHeight="1">
      <c r="A6" s="130" t="s">
        <v>251</v>
      </c>
      <c r="B6" s="11" t="s">
        <v>9</v>
      </c>
      <c r="C6" s="230" t="s">
        <v>1497</v>
      </c>
      <c r="D6" s="230" t="s">
        <v>1498</v>
      </c>
      <c r="E6" s="11" t="s">
        <v>9</v>
      </c>
      <c r="F6" s="230" t="s">
        <v>1497</v>
      </c>
      <c r="G6" s="230" t="s">
        <v>1498</v>
      </c>
      <c r="H6" s="30" t="s">
        <v>252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7.5" customHeight="1">
      <c r="A7" s="29"/>
      <c r="B7" s="29"/>
      <c r="C7" s="29"/>
      <c r="D7" s="29"/>
      <c r="E7" s="29"/>
      <c r="F7" s="29"/>
      <c r="G7" s="29"/>
      <c r="H7" s="117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6.5" customHeight="1">
      <c r="A8" s="67" t="s">
        <v>416</v>
      </c>
      <c r="B8" s="237" t="s">
        <v>152</v>
      </c>
      <c r="C8" s="133">
        <v>35615.323259149991</v>
      </c>
      <c r="D8" s="133">
        <v>41802.185762404923</v>
      </c>
      <c r="E8" s="132" t="s">
        <v>417</v>
      </c>
      <c r="F8" s="133">
        <v>8715.2081894850089</v>
      </c>
      <c r="G8" s="133">
        <v>10921.593060717994</v>
      </c>
      <c r="H8" s="161" t="s">
        <v>256</v>
      </c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16.5" customHeight="1">
      <c r="A9" s="40" t="s">
        <v>418</v>
      </c>
      <c r="B9" s="103" t="s">
        <v>419</v>
      </c>
      <c r="C9" s="104">
        <v>8554.8372588499988</v>
      </c>
      <c r="D9" s="104">
        <v>12748.68630485</v>
      </c>
      <c r="E9" s="119" t="s">
        <v>420</v>
      </c>
      <c r="F9" s="104">
        <v>3212.5698222600008</v>
      </c>
      <c r="G9" s="104">
        <v>5160.7815692500008</v>
      </c>
      <c r="H9" s="137" t="s">
        <v>421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6.5" customHeight="1">
      <c r="A10" s="40" t="s">
        <v>422</v>
      </c>
      <c r="B10" s="103">
        <v>920</v>
      </c>
      <c r="C10" s="104">
        <v>947.59961594800018</v>
      </c>
      <c r="D10" s="104">
        <v>821.98296549900044</v>
      </c>
      <c r="E10" s="119">
        <v>39</v>
      </c>
      <c r="F10" s="104">
        <v>38.823228518000008</v>
      </c>
      <c r="G10" s="104">
        <v>36.921682429999997</v>
      </c>
      <c r="H10" s="137" t="s">
        <v>423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6.5" customHeight="1">
      <c r="A11" s="40" t="s">
        <v>424</v>
      </c>
      <c r="B11" s="103" t="s">
        <v>425</v>
      </c>
      <c r="C11" s="104">
        <v>4174.9877404300005</v>
      </c>
      <c r="D11" s="104">
        <v>4249.4696103799997</v>
      </c>
      <c r="E11" s="119" t="s">
        <v>426</v>
      </c>
      <c r="F11" s="104">
        <v>2081.2662106749999</v>
      </c>
      <c r="G11" s="104">
        <v>2094.224571279</v>
      </c>
      <c r="H11" s="137" t="s">
        <v>427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6.5" customHeight="1">
      <c r="A12" s="40" t="s">
        <v>428</v>
      </c>
      <c r="B12" s="103" t="s">
        <v>429</v>
      </c>
      <c r="C12" s="104">
        <v>781.74760100000026</v>
      </c>
      <c r="D12" s="104">
        <v>884.13884099999996</v>
      </c>
      <c r="E12" s="119">
        <v>977</v>
      </c>
      <c r="F12" s="104">
        <v>374.87789440000006</v>
      </c>
      <c r="G12" s="104">
        <v>432.82172100000003</v>
      </c>
      <c r="H12" s="137" t="s">
        <v>430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6.5" customHeight="1">
      <c r="A13" s="40" t="s">
        <v>431</v>
      </c>
      <c r="B13" s="103" t="s">
        <v>432</v>
      </c>
      <c r="C13" s="104">
        <v>1889.17094187</v>
      </c>
      <c r="D13" s="104">
        <v>3123.3344693700001</v>
      </c>
      <c r="E13" s="119">
        <v>68</v>
      </c>
      <c r="F13" s="104">
        <v>62.664332569999999</v>
      </c>
      <c r="G13" s="104">
        <v>87.274565835999994</v>
      </c>
      <c r="H13" s="137" t="s">
        <v>433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6.5" customHeight="1">
      <c r="A14" s="40" t="s">
        <v>434</v>
      </c>
      <c r="B14" s="103" t="s">
        <v>435</v>
      </c>
      <c r="C14" s="104">
        <v>3361.6953816710015</v>
      </c>
      <c r="D14" s="104">
        <v>2881.3088241900005</v>
      </c>
      <c r="E14" s="119" t="s">
        <v>436</v>
      </c>
      <c r="F14" s="104">
        <v>923.2895545240001</v>
      </c>
      <c r="G14" s="104">
        <v>772.12799438499974</v>
      </c>
      <c r="H14" s="137" t="s">
        <v>437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6.5" customHeight="1">
      <c r="A15" s="40" t="s">
        <v>438</v>
      </c>
      <c r="B15" s="103" t="s">
        <v>439</v>
      </c>
      <c r="C15" s="104">
        <v>1920.2371935799999</v>
      </c>
      <c r="D15" s="104">
        <v>1591.1690702480003</v>
      </c>
      <c r="E15" s="119">
        <v>68</v>
      </c>
      <c r="F15" s="104">
        <v>64.344775811999995</v>
      </c>
      <c r="G15" s="104">
        <v>58.995108617000007</v>
      </c>
      <c r="H15" s="137" t="s">
        <v>440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6.5" customHeight="1">
      <c r="A16" s="40" t="s">
        <v>295</v>
      </c>
      <c r="B16" s="103" t="s">
        <v>441</v>
      </c>
      <c r="C16" s="104">
        <f t="shared" ref="C16:D16" si="0">C8-SUM(C9:C15)</f>
        <v>13985.04752580099</v>
      </c>
      <c r="D16" s="104">
        <f t="shared" si="0"/>
        <v>15502.095676867924</v>
      </c>
      <c r="E16" s="119" t="s">
        <v>442</v>
      </c>
      <c r="F16" s="104">
        <f t="shared" ref="F16:G16" si="1">F8-SUM(F9:F15)</f>
        <v>1957.3723707260087</v>
      </c>
      <c r="G16" s="104">
        <f t="shared" si="1"/>
        <v>2278.4458479209934</v>
      </c>
      <c r="H16" s="137" t="s">
        <v>443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5.75" customHeight="1">
      <c r="A17" s="40"/>
      <c r="B17" s="29"/>
      <c r="C17" s="29"/>
      <c r="D17" s="29"/>
      <c r="E17" s="117"/>
      <c r="F17" s="29"/>
      <c r="G17" s="29"/>
      <c r="H17" s="162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6.5" customHeight="1">
      <c r="A18" s="67" t="s">
        <v>444</v>
      </c>
      <c r="B18" s="163" t="s">
        <v>156</v>
      </c>
      <c r="C18" s="133">
        <v>66251.779461362006</v>
      </c>
      <c r="D18" s="133">
        <v>92712.705512935005</v>
      </c>
      <c r="E18" s="132" t="s">
        <v>445</v>
      </c>
      <c r="F18" s="133">
        <v>20901.036358239999</v>
      </c>
      <c r="G18" s="133">
        <v>21129.672057005002</v>
      </c>
      <c r="H18" s="161" t="s">
        <v>300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ht="16.5" customHeight="1">
      <c r="A19" s="40" t="s">
        <v>446</v>
      </c>
      <c r="B19" s="103" t="s">
        <v>447</v>
      </c>
      <c r="C19" s="104">
        <v>25918.821527830994</v>
      </c>
      <c r="D19" s="104">
        <v>31563.298265590998</v>
      </c>
      <c r="E19" s="119" t="s">
        <v>448</v>
      </c>
      <c r="F19" s="104">
        <v>5706.4591101179985</v>
      </c>
      <c r="G19" s="104">
        <v>4535.0817967210005</v>
      </c>
      <c r="H19" s="137" t="s">
        <v>449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6.5" customHeight="1">
      <c r="A20" s="40" t="s">
        <v>450</v>
      </c>
      <c r="B20" s="164"/>
      <c r="C20" s="104"/>
      <c r="D20" s="104"/>
      <c r="E20" s="138"/>
      <c r="F20" s="104"/>
      <c r="G20" s="104"/>
      <c r="H20" s="137" t="s">
        <v>451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6.5" customHeight="1">
      <c r="A21" s="40" t="s">
        <v>452</v>
      </c>
      <c r="B21" s="103" t="s">
        <v>453</v>
      </c>
      <c r="C21" s="104">
        <v>13168.579518331</v>
      </c>
      <c r="D21" s="104">
        <v>19213.401569920003</v>
      </c>
      <c r="E21" s="119" t="s">
        <v>454</v>
      </c>
      <c r="F21" s="104">
        <v>3433.4294611850005</v>
      </c>
      <c r="G21" s="104">
        <v>3337.9689882500006</v>
      </c>
      <c r="H21" s="137" t="s">
        <v>455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6.5" customHeight="1">
      <c r="A22" s="40" t="s">
        <v>456</v>
      </c>
      <c r="B22" s="103" t="s">
        <v>124</v>
      </c>
      <c r="C22" s="104">
        <v>10936.921811</v>
      </c>
      <c r="D22" s="104">
        <v>28287.962591</v>
      </c>
      <c r="E22" s="119" t="s">
        <v>124</v>
      </c>
      <c r="F22" s="104">
        <v>2689.7612370000002</v>
      </c>
      <c r="G22" s="104">
        <v>4834.3290230000002</v>
      </c>
      <c r="H22" s="137" t="s">
        <v>457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6.5" customHeight="1">
      <c r="A23" s="40" t="s">
        <v>458</v>
      </c>
      <c r="B23" s="103" t="s">
        <v>459</v>
      </c>
      <c r="C23" s="104">
        <v>6565.7610423479973</v>
      </c>
      <c r="D23" s="104">
        <v>2720.7253512800003</v>
      </c>
      <c r="E23" s="119" t="s">
        <v>460</v>
      </c>
      <c r="F23" s="104">
        <v>1043.8774645600001</v>
      </c>
      <c r="G23" s="104">
        <v>290.20121916500011</v>
      </c>
      <c r="H23" s="137" t="s">
        <v>461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6.5" customHeight="1">
      <c r="A24" s="40" t="s">
        <v>317</v>
      </c>
      <c r="B24" s="103" t="s">
        <v>462</v>
      </c>
      <c r="C24" s="104">
        <f t="shared" ref="C24:D24" si="2">C18-SUM(C19:C23)</f>
        <v>9661.6955618520151</v>
      </c>
      <c r="D24" s="104">
        <f t="shared" si="2"/>
        <v>10927.31773514401</v>
      </c>
      <c r="E24" s="119" t="s">
        <v>463</v>
      </c>
      <c r="F24" s="104">
        <f t="shared" ref="F24:G24" si="3">F18-SUM(F19:F23)</f>
        <v>8027.509085376998</v>
      </c>
      <c r="G24" s="104">
        <f t="shared" si="3"/>
        <v>8132.0910298689996</v>
      </c>
      <c r="H24" s="137" t="s">
        <v>443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5.75" customHeight="1">
      <c r="A25" s="40"/>
      <c r="B25" s="29"/>
      <c r="C25" s="29"/>
      <c r="D25" s="29"/>
      <c r="E25" s="29"/>
      <c r="F25" s="29"/>
      <c r="G25" s="29"/>
      <c r="H25" s="162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6.5" customHeight="1">
      <c r="A26" s="67" t="s">
        <v>464</v>
      </c>
      <c r="B26" s="163" t="s">
        <v>160</v>
      </c>
      <c r="C26" s="133">
        <f t="shared" ref="C26:D26" si="4">C27+C36</f>
        <v>20735.560847539018</v>
      </c>
      <c r="D26" s="133">
        <f t="shared" si="4"/>
        <v>20027.973911825</v>
      </c>
      <c r="E26" s="132" t="s">
        <v>465</v>
      </c>
      <c r="F26" s="133">
        <f t="shared" ref="F26:G26" si="5">F27+F36</f>
        <v>7369.4660870219968</v>
      </c>
      <c r="G26" s="133">
        <f t="shared" si="5"/>
        <v>6925.4875745119998</v>
      </c>
      <c r="H26" s="161" t="s">
        <v>308</v>
      </c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16.5" customHeight="1">
      <c r="A27" s="67" t="s">
        <v>466</v>
      </c>
      <c r="B27" s="163" t="s">
        <v>164</v>
      </c>
      <c r="C27" s="133">
        <v>11404.71694274702</v>
      </c>
      <c r="D27" s="133">
        <v>11824.391268534997</v>
      </c>
      <c r="E27" s="132" t="s">
        <v>467</v>
      </c>
      <c r="F27" s="133">
        <v>1827.4396251089981</v>
      </c>
      <c r="G27" s="133">
        <v>1750.3813861119995</v>
      </c>
      <c r="H27" s="161" t="s">
        <v>310</v>
      </c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16.5" customHeight="1">
      <c r="A28" s="40" t="s">
        <v>468</v>
      </c>
      <c r="B28" s="103" t="s">
        <v>469</v>
      </c>
      <c r="C28" s="104">
        <v>2755.2662921109995</v>
      </c>
      <c r="D28" s="104">
        <v>2849.9814678120001</v>
      </c>
      <c r="E28" s="119">
        <v>743</v>
      </c>
      <c r="F28" s="104">
        <v>745.10491255200009</v>
      </c>
      <c r="G28" s="104">
        <v>711.05986759500013</v>
      </c>
      <c r="H28" s="106" t="s">
        <v>470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6.5" customHeight="1">
      <c r="A29" s="40" t="s">
        <v>471</v>
      </c>
      <c r="B29" s="103">
        <v>154</v>
      </c>
      <c r="C29" s="104">
        <v>391.14354700000001</v>
      </c>
      <c r="D29" s="104">
        <v>624.49521350000009</v>
      </c>
      <c r="E29" s="119">
        <v>10</v>
      </c>
      <c r="F29" s="104">
        <v>55.728161050000018</v>
      </c>
      <c r="G29" s="104">
        <v>36.886969480000005</v>
      </c>
      <c r="H29" s="106" t="s">
        <v>472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6.5" customHeight="1">
      <c r="A30" s="40" t="s">
        <v>473</v>
      </c>
      <c r="B30" s="103">
        <v>119</v>
      </c>
      <c r="C30" s="104">
        <v>111.792873</v>
      </c>
      <c r="D30" s="104">
        <v>148.550389</v>
      </c>
      <c r="E30" s="119">
        <v>4</v>
      </c>
      <c r="F30" s="104">
        <v>4.3111048299999997</v>
      </c>
      <c r="G30" s="104">
        <v>4.3078409430000004</v>
      </c>
      <c r="H30" s="106" t="s">
        <v>474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6.5" customHeight="1">
      <c r="A31" s="40" t="s">
        <v>475</v>
      </c>
      <c r="B31" s="103">
        <v>653</v>
      </c>
      <c r="C31" s="104">
        <v>864.67267770900025</v>
      </c>
      <c r="D31" s="104">
        <v>826.26936299999988</v>
      </c>
      <c r="E31" s="119">
        <v>103</v>
      </c>
      <c r="F31" s="104">
        <v>166.68418118800003</v>
      </c>
      <c r="G31" s="104">
        <v>168.30148060000002</v>
      </c>
      <c r="H31" s="106" t="s">
        <v>476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6.5" customHeight="1">
      <c r="A32" s="40" t="s">
        <v>477</v>
      </c>
      <c r="B32" s="103" t="s">
        <v>478</v>
      </c>
      <c r="C32" s="104">
        <v>3840.120414</v>
      </c>
      <c r="D32" s="104">
        <v>3916.8061279999997</v>
      </c>
      <c r="E32" s="119">
        <v>550</v>
      </c>
      <c r="F32" s="104">
        <v>517.34584569000003</v>
      </c>
      <c r="G32" s="104">
        <v>512.20638098400002</v>
      </c>
      <c r="H32" s="106" t="s">
        <v>479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6.5" customHeight="1">
      <c r="A33" s="40" t="s">
        <v>480</v>
      </c>
      <c r="B33" s="103">
        <v>49</v>
      </c>
      <c r="C33" s="104">
        <v>48.498344000000003</v>
      </c>
      <c r="D33" s="104">
        <v>75.065310000000011</v>
      </c>
      <c r="E33" s="119">
        <v>1</v>
      </c>
      <c r="F33" s="104">
        <v>0.71784779999999992</v>
      </c>
      <c r="G33" s="104">
        <v>1.1034103000000002</v>
      </c>
      <c r="H33" s="106" t="s">
        <v>481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6.5" customHeight="1">
      <c r="A34" s="40" t="s">
        <v>482</v>
      </c>
      <c r="B34" s="103">
        <v>381</v>
      </c>
      <c r="C34" s="104">
        <v>459.91904899999997</v>
      </c>
      <c r="D34" s="104">
        <v>358.68220099999996</v>
      </c>
      <c r="E34" s="119">
        <v>56</v>
      </c>
      <c r="F34" s="104">
        <v>62.801560000000002</v>
      </c>
      <c r="G34" s="104">
        <v>52.180154100000003</v>
      </c>
      <c r="H34" s="106" t="s">
        <v>483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6.5" customHeight="1">
      <c r="A35" s="40" t="s">
        <v>484</v>
      </c>
      <c r="B35" s="103" t="s">
        <v>485</v>
      </c>
      <c r="C35" s="104">
        <f t="shared" ref="C35:D35" si="6">C27-SUM(C28:C34)</f>
        <v>2933.3037459270217</v>
      </c>
      <c r="D35" s="104">
        <f t="shared" si="6"/>
        <v>3024.5411962229973</v>
      </c>
      <c r="E35" s="119">
        <v>269</v>
      </c>
      <c r="F35" s="104">
        <f t="shared" ref="F35:G35" si="7">F27-SUM(F28:F34)</f>
        <v>274.7460119989978</v>
      </c>
      <c r="G35" s="104">
        <f t="shared" si="7"/>
        <v>264.33528210999953</v>
      </c>
      <c r="H35" s="106" t="s">
        <v>486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6.5" customHeight="1">
      <c r="A36" s="67" t="s">
        <v>487</v>
      </c>
      <c r="B36" s="237" t="s">
        <v>168</v>
      </c>
      <c r="C36" s="133">
        <v>9330.8439047920001</v>
      </c>
      <c r="D36" s="133">
        <v>8203.582643290003</v>
      </c>
      <c r="E36" s="132" t="s">
        <v>488</v>
      </c>
      <c r="F36" s="133">
        <v>5542.0264619129985</v>
      </c>
      <c r="G36" s="133">
        <v>5175.1061884000001</v>
      </c>
      <c r="H36" s="101" t="s">
        <v>323</v>
      </c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16.5" customHeight="1">
      <c r="A37" s="40" t="s">
        <v>489</v>
      </c>
      <c r="B37" s="103">
        <v>508</v>
      </c>
      <c r="C37" s="104">
        <v>567.01270100000011</v>
      </c>
      <c r="D37" s="104">
        <v>585.89010459999997</v>
      </c>
      <c r="E37" s="119">
        <v>36</v>
      </c>
      <c r="F37" s="104">
        <v>35.444229093999994</v>
      </c>
      <c r="G37" s="104">
        <v>35.012144429999985</v>
      </c>
      <c r="H37" s="106" t="s">
        <v>490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6.5" customHeight="1">
      <c r="A38" s="40" t="s">
        <v>491</v>
      </c>
      <c r="B38" s="103" t="s">
        <v>492</v>
      </c>
      <c r="C38" s="104">
        <v>6670.9765303799995</v>
      </c>
      <c r="D38" s="104">
        <v>5700.8006654300007</v>
      </c>
      <c r="E38" s="119" t="s">
        <v>493</v>
      </c>
      <c r="F38" s="104">
        <v>4525.5382980000004</v>
      </c>
      <c r="G38" s="104">
        <v>4376.9393022499999</v>
      </c>
      <c r="H38" s="106" t="s">
        <v>494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6.5" customHeight="1">
      <c r="A39" s="40" t="s">
        <v>484</v>
      </c>
      <c r="B39" s="103" t="s">
        <v>495</v>
      </c>
      <c r="C39" s="104">
        <f t="shared" ref="C39:D39" si="8">C36-SUM(C37:C38)</f>
        <v>2092.8546734120009</v>
      </c>
      <c r="D39" s="104">
        <f t="shared" si="8"/>
        <v>1916.8918732600023</v>
      </c>
      <c r="E39" s="119">
        <v>616</v>
      </c>
      <c r="F39" s="104">
        <f t="shared" ref="F39:G39" si="9">F36-SUM(F37:F38)</f>
        <v>981.04393481899842</v>
      </c>
      <c r="G39" s="104">
        <f t="shared" si="9"/>
        <v>763.15474171999995</v>
      </c>
      <c r="H39" s="106" t="s">
        <v>496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5.75" customHeight="1">
      <c r="A40" s="40"/>
      <c r="B40" s="29"/>
      <c r="C40" s="29"/>
      <c r="D40" s="29"/>
      <c r="E40" s="29"/>
      <c r="F40" s="29"/>
      <c r="G40" s="29"/>
      <c r="H40" s="162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6.5" customHeight="1">
      <c r="A41" s="67" t="s">
        <v>497</v>
      </c>
      <c r="B41" s="163" t="s">
        <v>172</v>
      </c>
      <c r="C41" s="133">
        <v>85988.339514271996</v>
      </c>
      <c r="D41" s="133">
        <v>82250.41217577795</v>
      </c>
      <c r="E41" s="132" t="s">
        <v>498</v>
      </c>
      <c r="F41" s="133">
        <v>8657.4982026019898</v>
      </c>
      <c r="G41" s="133">
        <v>7945.508246718995</v>
      </c>
      <c r="H41" s="161" t="s">
        <v>350</v>
      </c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16.5" customHeight="1">
      <c r="A42" s="40" t="s">
        <v>499</v>
      </c>
      <c r="B42" s="103" t="s">
        <v>500</v>
      </c>
      <c r="C42" s="104">
        <v>2572.5852946400009</v>
      </c>
      <c r="D42" s="104">
        <v>2247.9588728570006</v>
      </c>
      <c r="E42" s="165">
        <v>733</v>
      </c>
      <c r="F42" s="166">
        <v>722.16504810800018</v>
      </c>
      <c r="G42" s="104">
        <v>626.18860890000008</v>
      </c>
      <c r="H42" s="137" t="s">
        <v>501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6.5" customHeight="1">
      <c r="A43" s="40" t="s">
        <v>502</v>
      </c>
      <c r="B43" s="167"/>
      <c r="C43" s="29"/>
      <c r="D43" s="104"/>
      <c r="E43" s="117"/>
      <c r="F43" s="29"/>
      <c r="G43" s="104"/>
      <c r="H43" s="137" t="s">
        <v>503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6.5" customHeight="1">
      <c r="A44" s="40" t="s">
        <v>504</v>
      </c>
      <c r="B44" s="103" t="s">
        <v>505</v>
      </c>
      <c r="C44" s="104">
        <v>1630.0078536589995</v>
      </c>
      <c r="D44" s="104">
        <v>1775.2385916600001</v>
      </c>
      <c r="E44" s="165">
        <v>71</v>
      </c>
      <c r="F44" s="166">
        <v>64.451375346999995</v>
      </c>
      <c r="G44" s="104">
        <v>63.158118766000015</v>
      </c>
      <c r="H44" s="106" t="s">
        <v>506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6.5" customHeight="1">
      <c r="A45" s="40" t="s">
        <v>507</v>
      </c>
      <c r="B45" s="167"/>
      <c r="C45" s="29"/>
      <c r="D45" s="104"/>
      <c r="E45" s="117"/>
      <c r="F45" s="29"/>
      <c r="G45" s="104"/>
      <c r="H45" s="106" t="s">
        <v>508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6.5" customHeight="1">
      <c r="A46" s="40" t="s">
        <v>509</v>
      </c>
      <c r="B46" s="103" t="s">
        <v>510</v>
      </c>
      <c r="C46" s="104">
        <v>3729.4517612269997</v>
      </c>
      <c r="D46" s="104">
        <v>4558.1564547039998</v>
      </c>
      <c r="E46" s="165">
        <v>653</v>
      </c>
      <c r="F46" s="166">
        <v>580.03138686299974</v>
      </c>
      <c r="G46" s="104">
        <v>686.10878498599993</v>
      </c>
      <c r="H46" s="106" t="s">
        <v>511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6.5" customHeight="1">
      <c r="A47" s="40" t="s">
        <v>512</v>
      </c>
      <c r="B47" s="103" t="s">
        <v>513</v>
      </c>
      <c r="C47" s="104">
        <v>12827.322615349003</v>
      </c>
      <c r="D47" s="104">
        <v>12197.461375441995</v>
      </c>
      <c r="E47" s="165">
        <v>737</v>
      </c>
      <c r="F47" s="166">
        <v>775.650457577</v>
      </c>
      <c r="G47" s="104">
        <v>699.32063644900029</v>
      </c>
      <c r="H47" s="137" t="s">
        <v>514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6.5" customHeight="1">
      <c r="A48" s="40" t="s">
        <v>515</v>
      </c>
      <c r="B48" s="103" t="s">
        <v>516</v>
      </c>
      <c r="C48" s="104">
        <v>5152.9053082169994</v>
      </c>
      <c r="D48" s="104">
        <v>4853.5686306280004</v>
      </c>
      <c r="E48" s="165">
        <v>520</v>
      </c>
      <c r="F48" s="166">
        <v>486.20196861799985</v>
      </c>
      <c r="G48" s="104">
        <v>469.70761290100012</v>
      </c>
      <c r="H48" s="137" t="s">
        <v>517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6.5" customHeight="1">
      <c r="A49" s="40" t="s">
        <v>518</v>
      </c>
      <c r="B49" s="103" t="s">
        <v>519</v>
      </c>
      <c r="C49" s="104">
        <v>12289.623579285999</v>
      </c>
      <c r="D49" s="104">
        <v>11409.396123433004</v>
      </c>
      <c r="E49" s="165" t="s">
        <v>520</v>
      </c>
      <c r="F49" s="166">
        <v>2419.294985988</v>
      </c>
      <c r="G49" s="104">
        <v>2411.8014986110002</v>
      </c>
      <c r="H49" s="106" t="s">
        <v>521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6.5" customHeight="1">
      <c r="A50" s="40" t="s">
        <v>317</v>
      </c>
      <c r="B50" s="103" t="s">
        <v>522</v>
      </c>
      <c r="C50" s="104">
        <f t="shared" ref="C50:D50" si="10">C41-SUM(C42:C49)</f>
        <v>47786.443101893994</v>
      </c>
      <c r="D50" s="104">
        <f t="shared" si="10"/>
        <v>45208.632127053948</v>
      </c>
      <c r="E50" s="119" t="s">
        <v>523</v>
      </c>
      <c r="F50" s="104">
        <f t="shared" ref="F50:G50" si="11">F41-SUM(F42:F49)</f>
        <v>3609.7029801009903</v>
      </c>
      <c r="G50" s="104">
        <f t="shared" si="11"/>
        <v>2989.222986105995</v>
      </c>
      <c r="H50" s="106" t="s">
        <v>496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customHeight="1">
      <c r="A51" s="40"/>
      <c r="B51" s="40"/>
      <c r="C51" s="40"/>
      <c r="D51" s="104"/>
      <c r="E51" s="104"/>
      <c r="F51" s="104"/>
      <c r="G51" s="104"/>
      <c r="H51" s="162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>
      <c r="A52" s="40"/>
      <c r="B52" s="40"/>
      <c r="C52" s="40"/>
      <c r="D52" s="104"/>
      <c r="E52" s="104"/>
      <c r="F52" s="104"/>
      <c r="G52" s="104"/>
      <c r="H52" s="162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>
      <c r="A53" s="40"/>
      <c r="B53" s="40"/>
      <c r="C53" s="40"/>
      <c r="D53" s="104"/>
      <c r="E53" s="104"/>
      <c r="F53" s="104"/>
      <c r="G53" s="104"/>
      <c r="H53" s="162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>
      <c r="A54" s="40"/>
      <c r="B54" s="40"/>
      <c r="C54" s="40"/>
      <c r="D54" s="104"/>
      <c r="E54" s="104"/>
      <c r="F54" s="104"/>
      <c r="G54" s="104"/>
      <c r="H54" s="162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>
      <c r="A55" s="155"/>
      <c r="B55" s="155"/>
      <c r="C55" s="155"/>
      <c r="D55" s="157"/>
      <c r="E55" s="157"/>
      <c r="F55" s="157"/>
      <c r="G55" s="157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>
      <c r="A56" s="155"/>
      <c r="B56" s="155"/>
      <c r="C56" s="155"/>
      <c r="D56" s="157"/>
      <c r="E56" s="157"/>
      <c r="F56" s="157"/>
      <c r="G56" s="157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24.75" customHeight="1">
      <c r="A57" s="247" t="s">
        <v>1504</v>
      </c>
      <c r="B57" s="3"/>
      <c r="C57" s="3"/>
      <c r="D57" s="168"/>
      <c r="E57" s="29"/>
      <c r="F57" s="29"/>
      <c r="G57" s="157"/>
      <c r="H57" s="159" t="s">
        <v>524</v>
      </c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8.75" customHeight="1">
      <c r="A58" s="40" t="s">
        <v>7</v>
      </c>
      <c r="B58" s="40"/>
      <c r="C58" s="40"/>
      <c r="D58" s="157"/>
      <c r="E58" s="29"/>
      <c r="F58" s="29"/>
      <c r="G58" s="157"/>
      <c r="H58" s="117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20.25" customHeight="1">
      <c r="A59" s="39" t="s">
        <v>525</v>
      </c>
      <c r="B59" s="39"/>
      <c r="C59" s="39"/>
      <c r="D59" s="157"/>
      <c r="E59" s="29"/>
      <c r="F59" s="29"/>
      <c r="G59" s="29"/>
      <c r="H59" s="91" t="s">
        <v>526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8.75" customHeight="1">
      <c r="A60" s="29"/>
      <c r="B60" s="29"/>
      <c r="C60" s="29"/>
      <c r="D60" s="29"/>
      <c r="E60" s="29"/>
      <c r="F60" s="29"/>
      <c r="G60" s="157"/>
      <c r="H60" s="117" t="s">
        <v>7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3.5" customHeight="1">
      <c r="A61" s="40" t="s">
        <v>247</v>
      </c>
      <c r="B61" s="315" t="s">
        <v>248</v>
      </c>
      <c r="C61" s="316"/>
      <c r="D61" s="316"/>
      <c r="E61" s="315" t="s">
        <v>249</v>
      </c>
      <c r="F61" s="316"/>
      <c r="G61" s="316"/>
      <c r="H61" s="30" t="s">
        <v>250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8" customHeight="1">
      <c r="A62" s="130" t="s">
        <v>251</v>
      </c>
      <c r="B62" s="11" t="s">
        <v>9</v>
      </c>
      <c r="C62" s="230" t="s">
        <v>1497</v>
      </c>
      <c r="D62" s="230" t="s">
        <v>1498</v>
      </c>
      <c r="E62" s="11" t="s">
        <v>9</v>
      </c>
      <c r="F62" s="230" t="s">
        <v>1497</v>
      </c>
      <c r="G62" s="230" t="s">
        <v>1498</v>
      </c>
      <c r="H62" s="30" t="s">
        <v>252</v>
      </c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3.5" customHeight="1">
      <c r="A63" s="29"/>
      <c r="B63" s="29"/>
      <c r="C63" s="29"/>
      <c r="D63" s="29"/>
      <c r="E63" s="29"/>
      <c r="F63" s="117"/>
      <c r="G63" s="29"/>
      <c r="H63" s="117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8" customHeight="1">
      <c r="A64" s="67" t="s">
        <v>527</v>
      </c>
      <c r="B64" s="131" t="s">
        <v>176</v>
      </c>
      <c r="C64" s="132" t="s">
        <v>528</v>
      </c>
      <c r="D64" s="132" t="s">
        <v>529</v>
      </c>
      <c r="E64" s="169">
        <v>944</v>
      </c>
      <c r="F64" s="132">
        <v>751</v>
      </c>
      <c r="G64" s="132">
        <v>705</v>
      </c>
      <c r="H64" s="101" t="s">
        <v>375</v>
      </c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8" customHeight="1">
      <c r="A65" s="67" t="s">
        <v>530</v>
      </c>
      <c r="B65" s="132" t="s">
        <v>180</v>
      </c>
      <c r="C65" s="132" t="s">
        <v>531</v>
      </c>
      <c r="D65" s="133">
        <v>2041.8535518610001</v>
      </c>
      <c r="E65" s="169">
        <v>34</v>
      </c>
      <c r="F65" s="132">
        <v>38</v>
      </c>
      <c r="G65" s="133">
        <v>37.350820940999995</v>
      </c>
      <c r="H65" s="101" t="s">
        <v>532</v>
      </c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8" customHeight="1">
      <c r="A66" s="40" t="s">
        <v>533</v>
      </c>
      <c r="B66" s="135">
        <v>954</v>
      </c>
      <c r="C66" s="119">
        <v>990</v>
      </c>
      <c r="D66" s="104">
        <v>898.48503925999989</v>
      </c>
      <c r="E66" s="108">
        <v>22</v>
      </c>
      <c r="F66" s="119">
        <v>20</v>
      </c>
      <c r="G66" s="104">
        <v>18.978977032000003</v>
      </c>
      <c r="H66" s="106" t="s">
        <v>534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8" customHeight="1">
      <c r="A67" s="40" t="s">
        <v>535</v>
      </c>
      <c r="B67" s="135">
        <v>788</v>
      </c>
      <c r="C67" s="119" t="s">
        <v>536</v>
      </c>
      <c r="D67" s="104">
        <v>1139.4717339999997</v>
      </c>
      <c r="E67" s="108">
        <v>12</v>
      </c>
      <c r="F67" s="119">
        <v>18</v>
      </c>
      <c r="G67" s="104">
        <v>18.313652619999999</v>
      </c>
      <c r="H67" s="106" t="s">
        <v>537</v>
      </c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8" customHeight="1">
      <c r="A68" s="40" t="s">
        <v>538</v>
      </c>
      <c r="B68" s="135">
        <v>8</v>
      </c>
      <c r="C68" s="119">
        <v>3</v>
      </c>
      <c r="D68" s="104">
        <f>D65-SUM(D66:D67)</f>
        <v>3.8967786010005057</v>
      </c>
      <c r="E68" s="170" t="s">
        <v>377</v>
      </c>
      <c r="F68" s="171" t="s">
        <v>377</v>
      </c>
      <c r="G68" s="186" t="s">
        <v>377</v>
      </c>
      <c r="H68" s="106" t="s">
        <v>539</v>
      </c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6.5" customHeight="1">
      <c r="A69" s="40"/>
      <c r="B69" s="29"/>
      <c r="C69" s="117"/>
      <c r="D69" s="104"/>
      <c r="E69" s="29"/>
      <c r="F69" s="117"/>
      <c r="G69" s="29"/>
      <c r="H69" s="106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8" customHeight="1">
      <c r="A70" s="67" t="s">
        <v>540</v>
      </c>
      <c r="B70" s="131" t="s">
        <v>184</v>
      </c>
      <c r="C70" s="132" t="s">
        <v>541</v>
      </c>
      <c r="D70" s="132" t="s">
        <v>542</v>
      </c>
      <c r="E70" s="169">
        <v>910</v>
      </c>
      <c r="F70" s="132">
        <v>713</v>
      </c>
      <c r="G70" s="132">
        <v>668</v>
      </c>
      <c r="H70" s="101" t="s">
        <v>381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8" customHeight="1">
      <c r="A71" s="40" t="s">
        <v>543</v>
      </c>
      <c r="B71" s="135" t="s">
        <v>544</v>
      </c>
      <c r="C71" s="119" t="s">
        <v>545</v>
      </c>
      <c r="D71" s="104">
        <v>6269.0718374139997</v>
      </c>
      <c r="E71" s="108">
        <v>23</v>
      </c>
      <c r="F71" s="119">
        <v>42</v>
      </c>
      <c r="G71" s="104">
        <v>23.283287724000008</v>
      </c>
      <c r="H71" s="106" t="s">
        <v>546</v>
      </c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8" customHeight="1">
      <c r="A72" s="40" t="s">
        <v>547</v>
      </c>
      <c r="B72" s="135" t="s">
        <v>548</v>
      </c>
      <c r="C72" s="119" t="s">
        <v>549</v>
      </c>
      <c r="D72" s="104">
        <v>6250.636896940001</v>
      </c>
      <c r="E72" s="108">
        <v>55</v>
      </c>
      <c r="F72" s="119">
        <v>49</v>
      </c>
      <c r="G72" s="104">
        <v>38.994614635999994</v>
      </c>
      <c r="H72" s="106" t="s">
        <v>550</v>
      </c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8" customHeight="1">
      <c r="A73" s="40" t="s">
        <v>551</v>
      </c>
      <c r="B73" s="111"/>
      <c r="C73" s="99"/>
      <c r="D73" s="104"/>
      <c r="E73" s="104"/>
      <c r="F73" s="138"/>
      <c r="G73" s="104"/>
      <c r="H73" s="106" t="s">
        <v>552</v>
      </c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8" customHeight="1">
      <c r="A74" s="40" t="s">
        <v>553</v>
      </c>
      <c r="B74" s="135" t="s">
        <v>554</v>
      </c>
      <c r="C74" s="119" t="s">
        <v>555</v>
      </c>
      <c r="D74" s="104">
        <v>1010.8873495660001</v>
      </c>
      <c r="E74" s="108">
        <v>34</v>
      </c>
      <c r="F74" s="119">
        <v>26</v>
      </c>
      <c r="G74" s="104">
        <v>28.890520361000004</v>
      </c>
      <c r="H74" s="106" t="s">
        <v>556</v>
      </c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8" customHeight="1">
      <c r="A75" s="40" t="s">
        <v>557</v>
      </c>
      <c r="B75" s="135" t="s">
        <v>558</v>
      </c>
      <c r="C75" s="119" t="s">
        <v>559</v>
      </c>
      <c r="D75" s="104">
        <v>10696.304321153993</v>
      </c>
      <c r="E75" s="108">
        <v>92</v>
      </c>
      <c r="F75" s="119">
        <v>73</v>
      </c>
      <c r="G75" s="104">
        <v>74.528308232999947</v>
      </c>
      <c r="H75" s="106" t="s">
        <v>560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8" customHeight="1">
      <c r="A76" s="40" t="s">
        <v>561</v>
      </c>
      <c r="B76" s="167"/>
      <c r="C76" s="117"/>
      <c r="D76" s="104"/>
      <c r="E76" s="104"/>
      <c r="F76" s="138"/>
      <c r="G76" s="104"/>
      <c r="H76" s="106" t="s">
        <v>562</v>
      </c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8" customHeight="1">
      <c r="A77" s="40" t="s">
        <v>563</v>
      </c>
      <c r="B77" s="135">
        <v>622</v>
      </c>
      <c r="C77" s="119">
        <v>549</v>
      </c>
      <c r="D77" s="104">
        <v>573.7305746899998</v>
      </c>
      <c r="E77" s="108">
        <v>4</v>
      </c>
      <c r="F77" s="119">
        <v>4</v>
      </c>
      <c r="G77" s="104">
        <v>3.2918335790000008</v>
      </c>
      <c r="H77" s="106" t="s">
        <v>564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8" customHeight="1">
      <c r="A78" s="40" t="s">
        <v>565</v>
      </c>
      <c r="B78" s="135">
        <v>379</v>
      </c>
      <c r="C78" s="119">
        <v>275</v>
      </c>
      <c r="D78" s="104">
        <v>346.93553688600002</v>
      </c>
      <c r="E78" s="108">
        <v>4</v>
      </c>
      <c r="F78" s="119">
        <v>3</v>
      </c>
      <c r="G78" s="104">
        <v>4.0753936900000012</v>
      </c>
      <c r="H78" s="106" t="s">
        <v>566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8" customHeight="1">
      <c r="A79" s="40" t="s">
        <v>567</v>
      </c>
      <c r="B79" s="135" t="s">
        <v>568</v>
      </c>
      <c r="C79" s="119" t="s">
        <v>569</v>
      </c>
      <c r="D79" s="104">
        <v>5448.4956407239979</v>
      </c>
      <c r="E79" s="119">
        <v>81</v>
      </c>
      <c r="F79" s="119">
        <v>57</v>
      </c>
      <c r="G79" s="104">
        <v>58.001657476999995</v>
      </c>
      <c r="H79" s="106" t="s">
        <v>570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8" customHeight="1">
      <c r="A80" s="40" t="s">
        <v>571</v>
      </c>
      <c r="B80" s="135" t="s">
        <v>572</v>
      </c>
      <c r="C80" s="119" t="s">
        <v>573</v>
      </c>
      <c r="D80" s="104">
        <v>1910.0771059360002</v>
      </c>
      <c r="E80" s="119">
        <v>18</v>
      </c>
      <c r="F80" s="119">
        <v>13</v>
      </c>
      <c r="G80" s="104">
        <v>16.720001519000011</v>
      </c>
      <c r="H80" s="106" t="s">
        <v>574</v>
      </c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8" customHeight="1">
      <c r="A81" s="40" t="s">
        <v>575</v>
      </c>
      <c r="B81" s="135" t="s">
        <v>576</v>
      </c>
      <c r="C81" s="119" t="s">
        <v>577</v>
      </c>
      <c r="D81" s="119" t="s">
        <v>578</v>
      </c>
      <c r="E81" s="119">
        <v>62</v>
      </c>
      <c r="F81" s="119">
        <v>52</v>
      </c>
      <c r="G81" s="119">
        <v>44</v>
      </c>
      <c r="H81" s="106" t="s">
        <v>579</v>
      </c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8" customHeight="1">
      <c r="A82" s="40" t="s">
        <v>538</v>
      </c>
      <c r="B82" s="135" t="s">
        <v>580</v>
      </c>
      <c r="C82" s="119" t="s">
        <v>581</v>
      </c>
      <c r="D82" s="119" t="s">
        <v>582</v>
      </c>
      <c r="E82" s="119">
        <v>537</v>
      </c>
      <c r="F82" s="119">
        <v>395</v>
      </c>
      <c r="G82" s="104">
        <f>G70-SUM(G71:G81)</f>
        <v>376.21438278100004</v>
      </c>
      <c r="H82" s="137" t="s">
        <v>486</v>
      </c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6.5" customHeight="1">
      <c r="A83" s="40"/>
      <c r="B83" s="29"/>
      <c r="C83" s="117"/>
      <c r="D83" s="104"/>
      <c r="E83" s="117"/>
      <c r="F83" s="117"/>
      <c r="G83" s="104"/>
      <c r="H83" s="106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8" customHeight="1">
      <c r="A84" s="67" t="s">
        <v>583</v>
      </c>
      <c r="B84" s="131" t="s">
        <v>188</v>
      </c>
      <c r="C84" s="132" t="s">
        <v>584</v>
      </c>
      <c r="D84" s="132" t="s">
        <v>585</v>
      </c>
      <c r="E84" s="132" t="s">
        <v>586</v>
      </c>
      <c r="F84" s="132" t="s">
        <v>587</v>
      </c>
      <c r="G84" s="132" t="s">
        <v>588</v>
      </c>
      <c r="H84" s="101" t="s">
        <v>384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8" customHeight="1">
      <c r="A85" s="40" t="s">
        <v>589</v>
      </c>
      <c r="B85" s="167"/>
      <c r="C85" s="117"/>
      <c r="D85" s="104"/>
      <c r="E85" s="104"/>
      <c r="F85" s="138"/>
      <c r="G85" s="104"/>
      <c r="H85" s="106" t="s">
        <v>590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8" customHeight="1">
      <c r="A86" s="40" t="s">
        <v>591</v>
      </c>
      <c r="B86" s="135" t="s">
        <v>592</v>
      </c>
      <c r="C86" s="119" t="s">
        <v>593</v>
      </c>
      <c r="D86" s="104">
        <v>2894.5235273709986</v>
      </c>
      <c r="E86" s="108">
        <v>12</v>
      </c>
      <c r="F86" s="119">
        <v>13</v>
      </c>
      <c r="G86" s="104">
        <v>15.759412380000004</v>
      </c>
      <c r="H86" s="106" t="s">
        <v>594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8" customHeight="1">
      <c r="A87" s="40" t="s">
        <v>595</v>
      </c>
      <c r="B87" s="135" t="s">
        <v>596</v>
      </c>
      <c r="C87" s="119" t="s">
        <v>597</v>
      </c>
      <c r="D87" s="104">
        <v>5189.7816210520004</v>
      </c>
      <c r="E87" s="108">
        <v>9</v>
      </c>
      <c r="F87" s="119">
        <v>8</v>
      </c>
      <c r="G87" s="104">
        <v>7.7549618209999993</v>
      </c>
      <c r="H87" s="106" t="s">
        <v>598</v>
      </c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8" customHeight="1">
      <c r="A88" s="40" t="s">
        <v>599</v>
      </c>
      <c r="B88" s="135" t="s">
        <v>600</v>
      </c>
      <c r="C88" s="119" t="s">
        <v>601</v>
      </c>
      <c r="D88" s="104">
        <v>2318.2391122010004</v>
      </c>
      <c r="E88" s="108">
        <v>48</v>
      </c>
      <c r="F88" s="119">
        <v>51</v>
      </c>
      <c r="G88" s="104">
        <v>68.258920055999994</v>
      </c>
      <c r="H88" s="106" t="s">
        <v>602</v>
      </c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8" customHeight="1">
      <c r="A89" s="40" t="s">
        <v>603</v>
      </c>
      <c r="B89" s="111"/>
      <c r="C89" s="117"/>
      <c r="D89" s="104"/>
      <c r="E89" s="104"/>
      <c r="F89" s="138"/>
      <c r="G89" s="104"/>
      <c r="H89" s="106" t="s">
        <v>604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8" customHeight="1">
      <c r="A90" s="40" t="s">
        <v>605</v>
      </c>
      <c r="B90" s="135" t="s">
        <v>606</v>
      </c>
      <c r="C90" s="119" t="s">
        <v>607</v>
      </c>
      <c r="D90" s="119" t="s">
        <v>608</v>
      </c>
      <c r="E90" s="108">
        <v>207</v>
      </c>
      <c r="F90" s="119">
        <v>151</v>
      </c>
      <c r="G90" s="119">
        <v>147</v>
      </c>
      <c r="H90" s="106" t="s">
        <v>609</v>
      </c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8" customHeight="1">
      <c r="A91" s="40" t="s">
        <v>610</v>
      </c>
      <c r="B91" s="135" t="s">
        <v>611</v>
      </c>
      <c r="C91" s="119" t="s">
        <v>612</v>
      </c>
      <c r="D91" s="104">
        <v>9072.1373571149998</v>
      </c>
      <c r="E91" s="108">
        <v>89</v>
      </c>
      <c r="F91" s="119">
        <v>70</v>
      </c>
      <c r="G91" s="104">
        <v>69.558362255999981</v>
      </c>
      <c r="H91" s="106" t="s">
        <v>613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8" customHeight="1">
      <c r="A92" s="40" t="s">
        <v>614</v>
      </c>
      <c r="B92" s="135" t="s">
        <v>615</v>
      </c>
      <c r="C92" s="119" t="s">
        <v>616</v>
      </c>
      <c r="D92" s="119" t="s">
        <v>617</v>
      </c>
      <c r="E92" s="108">
        <v>178</v>
      </c>
      <c r="F92" s="119">
        <v>142</v>
      </c>
      <c r="G92" s="119">
        <v>123</v>
      </c>
      <c r="H92" s="106" t="s">
        <v>618</v>
      </c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8" customHeight="1">
      <c r="A93" s="40" t="s">
        <v>538</v>
      </c>
      <c r="B93" s="135" t="s">
        <v>619</v>
      </c>
      <c r="C93" s="119" t="s">
        <v>620</v>
      </c>
      <c r="D93" s="119" t="s">
        <v>621</v>
      </c>
      <c r="E93" s="108">
        <v>956</v>
      </c>
      <c r="F93" s="119">
        <v>839</v>
      </c>
      <c r="G93" s="119">
        <v>819</v>
      </c>
      <c r="H93" s="106" t="s">
        <v>486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6.5" customHeight="1">
      <c r="A94" s="40"/>
      <c r="B94" s="29"/>
      <c r="C94" s="138"/>
      <c r="D94" s="104"/>
      <c r="E94" s="104"/>
      <c r="F94" s="138"/>
      <c r="G94" s="104"/>
      <c r="H94" s="106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8" customHeight="1">
      <c r="A95" s="67" t="s">
        <v>622</v>
      </c>
      <c r="B95" s="131">
        <v>81</v>
      </c>
      <c r="C95" s="132">
        <v>90</v>
      </c>
      <c r="D95" s="133">
        <v>259.54339999999996</v>
      </c>
      <c r="E95" s="241" t="s">
        <v>377</v>
      </c>
      <c r="F95" s="173" t="s">
        <v>377</v>
      </c>
      <c r="G95" s="238" t="s">
        <v>377</v>
      </c>
      <c r="H95" s="101" t="s">
        <v>623</v>
      </c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6.5" customHeight="1">
      <c r="A96" s="23"/>
      <c r="B96" s="29"/>
      <c r="C96" s="117"/>
      <c r="D96" s="104"/>
      <c r="E96" s="29"/>
      <c r="F96" s="117"/>
      <c r="G96" s="104"/>
      <c r="H96" s="101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8" customHeight="1">
      <c r="A97" s="67" t="s">
        <v>192</v>
      </c>
      <c r="B97" s="131" t="s">
        <v>194</v>
      </c>
      <c r="C97" s="132" t="s">
        <v>624</v>
      </c>
      <c r="D97" s="132" t="s">
        <v>625</v>
      </c>
      <c r="E97" s="132" t="s">
        <v>626</v>
      </c>
      <c r="F97" s="132" t="s">
        <v>627</v>
      </c>
      <c r="G97" s="132" t="s">
        <v>628</v>
      </c>
      <c r="H97" s="115" t="s">
        <v>144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2.75" customHeight="1">
      <c r="A98" s="23"/>
      <c r="B98" s="23"/>
      <c r="C98" s="29"/>
      <c r="D98" s="23"/>
      <c r="E98" s="29"/>
      <c r="F98" s="29"/>
      <c r="G98" s="104"/>
      <c r="H98" s="174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2.75" customHeight="1">
      <c r="A99" s="23"/>
      <c r="B99" s="23"/>
      <c r="C99" s="133"/>
      <c r="D99" s="23"/>
      <c r="E99" s="29"/>
      <c r="F99" s="81"/>
      <c r="G99" s="157"/>
      <c r="H99" s="174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2.75" customHeight="1">
      <c r="A100" s="23"/>
      <c r="B100" s="23"/>
      <c r="C100" s="23"/>
      <c r="D100" s="23"/>
      <c r="E100" s="29"/>
      <c r="F100" s="29"/>
      <c r="G100" s="157"/>
      <c r="H100" s="174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>
      <c r="A101" s="23"/>
      <c r="B101" s="23"/>
      <c r="C101" s="23"/>
      <c r="D101" s="23"/>
      <c r="E101" s="29"/>
      <c r="F101" s="133"/>
      <c r="G101" s="23"/>
      <c r="H101" s="174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>
      <c r="A102" s="23"/>
      <c r="B102" s="23"/>
      <c r="C102" s="23"/>
      <c r="D102" s="23"/>
      <c r="E102" s="29"/>
      <c r="F102" s="29"/>
      <c r="G102" s="23"/>
      <c r="H102" s="174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>
      <c r="A103" s="23"/>
      <c r="B103" s="23"/>
      <c r="C103" s="23"/>
      <c r="D103" s="23"/>
      <c r="E103" s="29"/>
      <c r="F103" s="29"/>
      <c r="G103" s="23"/>
      <c r="H103" s="174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>
      <c r="A104" s="23"/>
      <c r="B104" s="23"/>
      <c r="C104" s="23"/>
      <c r="D104" s="23"/>
      <c r="E104" s="29"/>
      <c r="F104" s="29"/>
      <c r="G104" s="23"/>
      <c r="H104" s="174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>
      <c r="A105" s="23"/>
      <c r="B105" s="23"/>
      <c r="C105" s="23"/>
      <c r="D105" s="23"/>
      <c r="E105" s="29"/>
      <c r="F105" s="29"/>
      <c r="G105" s="23"/>
      <c r="H105" s="174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>
      <c r="A106" s="23"/>
      <c r="B106" s="23"/>
      <c r="C106" s="23"/>
      <c r="D106" s="23"/>
      <c r="E106" s="29"/>
      <c r="F106" s="29"/>
      <c r="G106" s="23"/>
      <c r="H106" s="174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>
      <c r="A107" s="23"/>
      <c r="B107" s="23"/>
      <c r="C107" s="23"/>
      <c r="D107" s="23"/>
      <c r="E107" s="29"/>
      <c r="F107" s="29"/>
      <c r="G107" s="23"/>
      <c r="H107" s="174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>
      <c r="A108" s="23"/>
      <c r="B108" s="23"/>
      <c r="C108" s="23"/>
      <c r="D108" s="23"/>
      <c r="E108" s="29"/>
      <c r="F108" s="29"/>
      <c r="G108" s="23"/>
      <c r="H108" s="174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>
      <c r="A109" s="23"/>
      <c r="B109" s="23"/>
      <c r="C109" s="23"/>
      <c r="D109" s="23"/>
      <c r="E109" s="29"/>
      <c r="F109" s="29"/>
      <c r="G109" s="23"/>
      <c r="H109" s="174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customHeight="1">
      <c r="A112" s="28" t="s">
        <v>31</v>
      </c>
      <c r="B112" s="28"/>
      <c r="C112" s="28"/>
      <c r="D112" s="29"/>
      <c r="E112" s="29"/>
      <c r="F112" s="29"/>
      <c r="G112" s="29"/>
      <c r="H112" s="30" t="s">
        <v>32</v>
      </c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customHeight="1">
      <c r="A113" s="23"/>
      <c r="B113" s="23"/>
      <c r="C113" s="23"/>
      <c r="D113" s="23"/>
      <c r="E113" s="29"/>
      <c r="F113" s="29"/>
      <c r="G113" s="23"/>
      <c r="H113" s="174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customHeight="1">
      <c r="A114" s="23"/>
      <c r="B114" s="23"/>
      <c r="C114" s="23"/>
      <c r="D114" s="23"/>
      <c r="E114" s="29"/>
      <c r="F114" s="29"/>
      <c r="G114" s="23"/>
      <c r="H114" s="174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customHeight="1">
      <c r="A115" s="23"/>
      <c r="B115" s="23"/>
      <c r="C115" s="23"/>
      <c r="D115" s="23"/>
      <c r="E115" s="29"/>
      <c r="F115" s="29"/>
      <c r="G115" s="23"/>
      <c r="H115" s="174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customHeight="1">
      <c r="A116" s="126"/>
      <c r="B116" s="126"/>
      <c r="C116" s="126"/>
      <c r="D116" s="156"/>
      <c r="E116" s="156"/>
      <c r="F116" s="156"/>
      <c r="G116" s="157"/>
      <c r="H116" s="127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customHeight="1">
      <c r="A118" s="128"/>
      <c r="B118" s="128"/>
      <c r="C118" s="128"/>
      <c r="D118" s="128"/>
      <c r="E118" s="128"/>
      <c r="F118" s="128"/>
      <c r="G118" s="128"/>
      <c r="H118" s="128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>
      <c r="A121" s="23"/>
      <c r="B121" s="23"/>
      <c r="C121" s="23"/>
      <c r="D121" s="23"/>
      <c r="E121" s="29"/>
      <c r="F121" s="29"/>
      <c r="G121" s="23"/>
      <c r="H121" s="174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7.5" customHeight="1">
      <c r="A122" s="23"/>
      <c r="B122" s="23"/>
      <c r="C122" s="23"/>
      <c r="D122" s="23"/>
      <c r="E122" s="29"/>
      <c r="F122" s="29"/>
      <c r="G122" s="23"/>
      <c r="H122" s="174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7.5" customHeight="1">
      <c r="A123" s="23"/>
      <c r="B123" s="23"/>
      <c r="C123" s="23"/>
      <c r="D123" s="23"/>
      <c r="E123" s="29"/>
      <c r="F123" s="29"/>
      <c r="G123" s="23"/>
      <c r="H123" s="174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>
      <c r="A124" s="126"/>
      <c r="B124" s="126"/>
      <c r="C124" s="126"/>
      <c r="D124" s="156"/>
      <c r="E124" s="156"/>
      <c r="F124" s="156"/>
      <c r="G124" s="157"/>
      <c r="H124" s="127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>
      <c r="A125" s="28"/>
      <c r="B125" s="28"/>
      <c r="C125" s="28"/>
      <c r="D125" s="29"/>
      <c r="E125" s="29"/>
      <c r="F125" s="29"/>
      <c r="G125" s="29"/>
      <c r="H125" s="30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>
      <c r="A126" s="128"/>
      <c r="B126" s="128"/>
      <c r="C126" s="128"/>
      <c r="D126" s="128"/>
      <c r="E126" s="128"/>
      <c r="F126" s="128"/>
      <c r="G126" s="128"/>
      <c r="H126" s="128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4">
    <mergeCell ref="B5:D5"/>
    <mergeCell ref="E5:G5"/>
    <mergeCell ref="B61:D61"/>
    <mergeCell ref="E61:G61"/>
  </mergeCells>
  <pageMargins left="0.7" right="0.7" top="0.75" bottom="0.75" header="0.3" footer="0.3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73" workbookViewId="0">
      <selection activeCell="A24" sqref="A24"/>
    </sheetView>
  </sheetViews>
  <sheetFormatPr baseColWidth="10" defaultColWidth="14.375" defaultRowHeight="15" customHeight="1"/>
  <cols>
    <col min="1" max="1" width="31.5" customWidth="1"/>
    <col min="2" max="7" width="8.625" customWidth="1"/>
    <col min="8" max="8" width="34.125" customWidth="1"/>
    <col min="9" max="18" width="9.625" customWidth="1"/>
    <col min="19" max="26" width="10" customWidth="1"/>
  </cols>
  <sheetData>
    <row r="1" spans="1:26" ht="24.75" customHeight="1">
      <c r="A1" s="3" t="s">
        <v>3</v>
      </c>
      <c r="B1" s="3"/>
      <c r="C1" s="3"/>
      <c r="D1" s="29"/>
      <c r="E1" s="29"/>
      <c r="F1" s="29"/>
      <c r="G1" s="29"/>
      <c r="H1" s="89" t="s">
        <v>135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8.75" customHeight="1">
      <c r="A2" s="29"/>
      <c r="B2" s="29"/>
      <c r="C2" s="29"/>
      <c r="D2" s="29"/>
      <c r="E2" s="29"/>
      <c r="F2" s="29"/>
      <c r="G2" s="29"/>
      <c r="H2" s="90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0.25" customHeight="1">
      <c r="A3" s="39" t="s">
        <v>245</v>
      </c>
      <c r="B3" s="39"/>
      <c r="C3" s="39"/>
      <c r="D3" s="29"/>
      <c r="E3" s="29"/>
      <c r="F3" s="29"/>
      <c r="G3" s="23"/>
      <c r="H3" s="91" t="s">
        <v>246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8.75" customHeight="1">
      <c r="A4" s="29"/>
      <c r="B4" s="29"/>
      <c r="C4" s="29"/>
      <c r="D4" s="29"/>
      <c r="E4" s="29"/>
      <c r="F4" s="29"/>
      <c r="G4" s="29"/>
      <c r="H4" s="30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3.5" customHeight="1">
      <c r="A5" s="29"/>
      <c r="B5" s="40"/>
      <c r="C5" s="40"/>
      <c r="D5" s="128"/>
      <c r="E5" s="129"/>
      <c r="F5" s="1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3.5" customHeight="1">
      <c r="A6" s="40" t="s">
        <v>247</v>
      </c>
      <c r="B6" s="315" t="s">
        <v>248</v>
      </c>
      <c r="C6" s="316"/>
      <c r="D6" s="316"/>
      <c r="E6" s="315" t="s">
        <v>249</v>
      </c>
      <c r="F6" s="316"/>
      <c r="G6" s="316"/>
      <c r="H6" s="30" t="s">
        <v>250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7.25" customHeight="1">
      <c r="A7" s="130" t="s">
        <v>251</v>
      </c>
      <c r="B7" s="11" t="s">
        <v>9</v>
      </c>
      <c r="C7" s="230" t="s">
        <v>1497</v>
      </c>
      <c r="D7" s="239" t="s">
        <v>1500</v>
      </c>
      <c r="E7" s="11" t="s">
        <v>9</v>
      </c>
      <c r="F7" s="230" t="s">
        <v>1497</v>
      </c>
      <c r="G7" s="239" t="s">
        <v>1500</v>
      </c>
      <c r="H7" s="30" t="s">
        <v>252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7.5" customHeight="1">
      <c r="A8" s="29"/>
      <c r="B8" s="29"/>
      <c r="C8" s="117"/>
      <c r="D8" s="29"/>
      <c r="E8" s="29"/>
      <c r="F8" s="29"/>
      <c r="G8" s="29"/>
      <c r="H8" s="30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4.25">
      <c r="A9" s="67" t="s">
        <v>253</v>
      </c>
      <c r="B9" s="131" t="s">
        <v>199</v>
      </c>
      <c r="C9" s="132" t="s">
        <v>201</v>
      </c>
      <c r="D9" s="133">
        <v>35755.467876806011</v>
      </c>
      <c r="E9" s="134" t="s">
        <v>254</v>
      </c>
      <c r="F9" s="132" t="s">
        <v>255</v>
      </c>
      <c r="G9" s="133">
        <v>2649.4646610470004</v>
      </c>
      <c r="H9" s="101" t="s">
        <v>256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>
      <c r="A10" s="40" t="s">
        <v>257</v>
      </c>
      <c r="B10" s="135" t="s">
        <v>258</v>
      </c>
      <c r="C10" s="119" t="s">
        <v>259</v>
      </c>
      <c r="D10" s="104">
        <v>3145.8342804599997</v>
      </c>
      <c r="E10" s="136">
        <v>608</v>
      </c>
      <c r="F10" s="119">
        <v>584</v>
      </c>
      <c r="G10" s="104">
        <v>518.67458452000005</v>
      </c>
      <c r="H10" s="106" t="s">
        <v>260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>
      <c r="A11" s="40" t="s">
        <v>261</v>
      </c>
      <c r="B11" s="135">
        <v>265</v>
      </c>
      <c r="C11" s="119">
        <v>214</v>
      </c>
      <c r="D11" s="104">
        <v>227.77051581999999</v>
      </c>
      <c r="E11" s="136">
        <v>14</v>
      </c>
      <c r="F11" s="119">
        <v>12</v>
      </c>
      <c r="G11" s="104">
        <v>12.81200918</v>
      </c>
      <c r="H11" s="106" t="s">
        <v>262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>
      <c r="A12" s="40" t="s">
        <v>263</v>
      </c>
      <c r="B12" s="135" t="s">
        <v>264</v>
      </c>
      <c r="C12" s="119" t="s">
        <v>265</v>
      </c>
      <c r="D12" s="104">
        <v>1621.5963911020006</v>
      </c>
      <c r="E12" s="136">
        <v>100</v>
      </c>
      <c r="F12" s="119">
        <v>84</v>
      </c>
      <c r="G12" s="104">
        <v>97.961818108999978</v>
      </c>
      <c r="H12" s="106" t="s">
        <v>266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>
      <c r="A13" s="40" t="s">
        <v>267</v>
      </c>
      <c r="B13" s="135" t="s">
        <v>268</v>
      </c>
      <c r="C13" s="119" t="s">
        <v>269</v>
      </c>
      <c r="D13" s="104">
        <v>6197.4825532309997</v>
      </c>
      <c r="E13" s="136">
        <v>131</v>
      </c>
      <c r="F13" s="119">
        <v>123</v>
      </c>
      <c r="G13" s="104">
        <v>100.820472146</v>
      </c>
      <c r="H13" s="106" t="s">
        <v>270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>
      <c r="A14" s="40" t="s">
        <v>271</v>
      </c>
      <c r="B14" s="135" t="s">
        <v>272</v>
      </c>
      <c r="C14" s="119" t="s">
        <v>273</v>
      </c>
      <c r="D14" s="104">
        <v>1452.3005989999999</v>
      </c>
      <c r="E14" s="136">
        <v>135</v>
      </c>
      <c r="F14" s="119">
        <v>111</v>
      </c>
      <c r="G14" s="104">
        <v>136.97744404999997</v>
      </c>
      <c r="H14" s="106" t="s">
        <v>274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>
      <c r="A15" s="40" t="s">
        <v>275</v>
      </c>
      <c r="B15" s="135" t="s">
        <v>276</v>
      </c>
      <c r="C15" s="119" t="s">
        <v>277</v>
      </c>
      <c r="D15" s="104">
        <v>2598.9853711040005</v>
      </c>
      <c r="E15" s="136">
        <v>251</v>
      </c>
      <c r="F15" s="119">
        <v>243</v>
      </c>
      <c r="G15" s="104">
        <v>212.41339055800003</v>
      </c>
      <c r="H15" s="106" t="s">
        <v>278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>
      <c r="A16" s="40" t="s">
        <v>279</v>
      </c>
      <c r="B16" s="135" t="s">
        <v>280</v>
      </c>
      <c r="C16" s="119" t="s">
        <v>281</v>
      </c>
      <c r="D16" s="104">
        <v>3028.373998051999</v>
      </c>
      <c r="E16" s="136">
        <v>395</v>
      </c>
      <c r="F16" s="119">
        <v>386</v>
      </c>
      <c r="G16" s="104">
        <v>362.70690439000003</v>
      </c>
      <c r="H16" s="106" t="s">
        <v>282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>
      <c r="A17" s="40" t="s">
        <v>283</v>
      </c>
      <c r="B17" s="135" t="s">
        <v>284</v>
      </c>
      <c r="C17" s="119" t="s">
        <v>285</v>
      </c>
      <c r="D17" s="104">
        <v>5897.6381903300016</v>
      </c>
      <c r="E17" s="136">
        <v>170</v>
      </c>
      <c r="F17" s="119">
        <v>169</v>
      </c>
      <c r="G17" s="104">
        <v>159.194256594</v>
      </c>
      <c r="H17" s="106" t="s">
        <v>286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>
      <c r="A18" s="40" t="s">
        <v>287</v>
      </c>
      <c r="B18" s="135" t="s">
        <v>288</v>
      </c>
      <c r="C18" s="119" t="s">
        <v>289</v>
      </c>
      <c r="D18" s="104">
        <v>2334.446391464</v>
      </c>
      <c r="E18" s="136">
        <v>223</v>
      </c>
      <c r="F18" s="119">
        <v>194</v>
      </c>
      <c r="G18" s="104">
        <v>151.89169744999998</v>
      </c>
      <c r="H18" s="106" t="s">
        <v>290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>
      <c r="A19" s="40" t="s">
        <v>291</v>
      </c>
      <c r="B19" s="135" t="s">
        <v>292</v>
      </c>
      <c r="C19" s="119" t="s">
        <v>293</v>
      </c>
      <c r="D19" s="104">
        <v>4039.758134862001</v>
      </c>
      <c r="E19" s="136">
        <v>516</v>
      </c>
      <c r="F19" s="119">
        <v>515</v>
      </c>
      <c r="G19" s="104">
        <v>485.42138522000022</v>
      </c>
      <c r="H19" s="106" t="s">
        <v>294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>
      <c r="A20" s="40" t="s">
        <v>295</v>
      </c>
      <c r="B20" s="135" t="s">
        <v>296</v>
      </c>
      <c r="C20" s="119" t="s">
        <v>297</v>
      </c>
      <c r="D20" s="104">
        <f>D9-SUM(D10:D19)</f>
        <v>5211.2814513810081</v>
      </c>
      <c r="E20" s="136">
        <v>636</v>
      </c>
      <c r="F20" s="119">
        <v>523</v>
      </c>
      <c r="G20" s="104">
        <f>G9-SUM(G10:G19)</f>
        <v>410.59069882999984</v>
      </c>
      <c r="H20" s="137" t="s">
        <v>298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0.5" customHeight="1">
      <c r="A21" s="40"/>
      <c r="B21" s="29"/>
      <c r="C21" s="138"/>
      <c r="D21" s="104"/>
      <c r="E21" s="117"/>
      <c r="F21" s="138"/>
      <c r="G21" s="104"/>
      <c r="H21" s="106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4.25">
      <c r="A22" s="67" t="s">
        <v>299</v>
      </c>
      <c r="B22" s="131" t="s">
        <v>202</v>
      </c>
      <c r="C22" s="132" t="s">
        <v>203</v>
      </c>
      <c r="D22" s="133">
        <v>6548.746111104002</v>
      </c>
      <c r="E22" s="134">
        <v>619</v>
      </c>
      <c r="F22" s="132">
        <v>525</v>
      </c>
      <c r="G22" s="133">
        <v>920.47850818999996</v>
      </c>
      <c r="H22" s="101" t="s">
        <v>300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>
      <c r="A23" s="40" t="s">
        <v>301</v>
      </c>
      <c r="B23" s="135" t="s">
        <v>302</v>
      </c>
      <c r="C23" s="119" t="s">
        <v>303</v>
      </c>
      <c r="D23" s="104">
        <v>5168.7024347300012</v>
      </c>
      <c r="E23" s="136">
        <v>604</v>
      </c>
      <c r="F23" s="119">
        <v>470</v>
      </c>
      <c r="G23" s="104">
        <v>618.26547217000007</v>
      </c>
      <c r="H23" s="106" t="s">
        <v>304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>
      <c r="A24" s="40" t="s">
        <v>295</v>
      </c>
      <c r="B24" s="135">
        <v>105</v>
      </c>
      <c r="C24" s="119">
        <v>158</v>
      </c>
      <c r="D24" s="104">
        <f>D22-D23</f>
        <v>1380.0436763740008</v>
      </c>
      <c r="E24" s="136">
        <v>15</v>
      </c>
      <c r="F24" s="119">
        <v>56</v>
      </c>
      <c r="G24" s="104">
        <f>G22-G23</f>
        <v>302.21303601999989</v>
      </c>
      <c r="H24" s="137" t="s">
        <v>298</v>
      </c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9.75" customHeight="1">
      <c r="A25" s="40"/>
      <c r="B25" s="29"/>
      <c r="C25" s="138"/>
      <c r="D25" s="104"/>
      <c r="E25" s="117"/>
      <c r="F25" s="138"/>
      <c r="G25" s="104"/>
      <c r="H25" s="106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4.25">
      <c r="A26" s="67" t="s">
        <v>305</v>
      </c>
      <c r="B26" s="139" t="s">
        <v>205</v>
      </c>
      <c r="C26" s="132" t="s">
        <v>207</v>
      </c>
      <c r="D26" s="133">
        <f>D27+D33</f>
        <v>17514.855837823008</v>
      </c>
      <c r="E26" s="134" t="s">
        <v>306</v>
      </c>
      <c r="F26" s="132" t="s">
        <v>307</v>
      </c>
      <c r="G26" s="133">
        <f>G27+G33</f>
        <v>11850.721435900999</v>
      </c>
      <c r="H26" s="101" t="s">
        <v>308</v>
      </c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14.25">
      <c r="A27" s="67" t="s">
        <v>309</v>
      </c>
      <c r="B27" s="139" t="s">
        <v>209</v>
      </c>
      <c r="C27" s="132" t="s">
        <v>211</v>
      </c>
      <c r="D27" s="133">
        <v>3481.1190639580032</v>
      </c>
      <c r="E27" s="134">
        <v>248</v>
      </c>
      <c r="F27" s="132">
        <v>264</v>
      </c>
      <c r="G27" s="133">
        <v>206.97742881300005</v>
      </c>
      <c r="H27" s="101" t="s">
        <v>310</v>
      </c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>
      <c r="A28" s="40" t="s">
        <v>311</v>
      </c>
      <c r="B28" s="135">
        <v>560</v>
      </c>
      <c r="C28" s="119">
        <v>781</v>
      </c>
      <c r="D28" s="104">
        <v>339.95352229999997</v>
      </c>
      <c r="E28" s="136">
        <v>18</v>
      </c>
      <c r="F28" s="119">
        <v>26</v>
      </c>
      <c r="G28" s="104">
        <v>13.146104618000001</v>
      </c>
      <c r="H28" s="106" t="s">
        <v>312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>
      <c r="A29" s="40" t="s">
        <v>313</v>
      </c>
      <c r="B29" s="135" t="s">
        <v>124</v>
      </c>
      <c r="C29" s="140" t="s">
        <v>124</v>
      </c>
      <c r="D29" s="104">
        <v>2.4753819999999997</v>
      </c>
      <c r="E29" s="136" t="s">
        <v>124</v>
      </c>
      <c r="F29" s="141" t="s">
        <v>124</v>
      </c>
      <c r="G29" s="241" t="s">
        <v>377</v>
      </c>
      <c r="H29" s="106" t="s">
        <v>314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>
      <c r="A30" s="40" t="s">
        <v>315</v>
      </c>
      <c r="B30" s="135">
        <v>537</v>
      </c>
      <c r="C30" s="119">
        <v>482</v>
      </c>
      <c r="D30" s="104">
        <v>424.7238826329999</v>
      </c>
      <c r="E30" s="136">
        <v>25</v>
      </c>
      <c r="F30" s="119">
        <v>22</v>
      </c>
      <c r="G30" s="104">
        <v>21.131481317999992</v>
      </c>
      <c r="H30" s="106" t="s">
        <v>316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>
      <c r="A31" s="40" t="s">
        <v>317</v>
      </c>
      <c r="B31" s="135" t="s">
        <v>318</v>
      </c>
      <c r="C31" s="119" t="s">
        <v>319</v>
      </c>
      <c r="D31" s="104">
        <f>D27-SUM(D28:D30)</f>
        <v>2713.9662770250034</v>
      </c>
      <c r="E31" s="136">
        <v>205</v>
      </c>
      <c r="F31" s="119">
        <v>215</v>
      </c>
      <c r="G31" s="104">
        <f>G27-SUM(G28:G30)</f>
        <v>172.69984287700004</v>
      </c>
      <c r="H31" s="137" t="s">
        <v>298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8.25" customHeight="1">
      <c r="A32" s="40"/>
      <c r="B32" s="29"/>
      <c r="C32" s="138"/>
      <c r="D32" s="104"/>
      <c r="E32" s="117"/>
      <c r="F32" s="138"/>
      <c r="G32" s="104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4.25">
      <c r="A33" s="67" t="s">
        <v>320</v>
      </c>
      <c r="B33" s="131" t="s">
        <v>213</v>
      </c>
      <c r="C33" s="132" t="s">
        <v>215</v>
      </c>
      <c r="D33" s="133">
        <v>14033.736773865005</v>
      </c>
      <c r="E33" s="134" t="s">
        <v>321</v>
      </c>
      <c r="F33" s="132" t="s">
        <v>322</v>
      </c>
      <c r="G33" s="133">
        <v>11643.744007088</v>
      </c>
      <c r="H33" s="101" t="s">
        <v>323</v>
      </c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>
      <c r="A34" s="40" t="s">
        <v>324</v>
      </c>
      <c r="B34" s="29"/>
      <c r="C34" s="138"/>
      <c r="D34" s="104"/>
      <c r="E34" s="117"/>
      <c r="F34" s="138"/>
      <c r="G34" s="104"/>
      <c r="H34" s="106" t="s">
        <v>325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>
      <c r="A35" s="40" t="s">
        <v>326</v>
      </c>
      <c r="B35" s="135">
        <v>156</v>
      </c>
      <c r="C35" s="119">
        <v>120</v>
      </c>
      <c r="D35" s="104">
        <v>271.03030840600002</v>
      </c>
      <c r="E35" s="136">
        <v>59</v>
      </c>
      <c r="F35" s="119">
        <v>33</v>
      </c>
      <c r="G35" s="104">
        <v>68.975667331999986</v>
      </c>
      <c r="H35" s="106" t="s">
        <v>327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>
      <c r="A36" s="40" t="s">
        <v>328</v>
      </c>
      <c r="B36" s="135">
        <v>879</v>
      </c>
      <c r="C36" s="119" t="s">
        <v>329</v>
      </c>
      <c r="D36" s="104">
        <v>830.23677499999997</v>
      </c>
      <c r="E36" s="136">
        <v>115</v>
      </c>
      <c r="F36" s="119">
        <v>123</v>
      </c>
      <c r="G36" s="104">
        <v>85.890729999999991</v>
      </c>
      <c r="H36" s="106" t="s">
        <v>330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>
      <c r="A37" s="40" t="s">
        <v>331</v>
      </c>
      <c r="B37" s="135">
        <v>662</v>
      </c>
      <c r="C37" s="119">
        <v>573</v>
      </c>
      <c r="D37" s="104">
        <v>561.74105986400002</v>
      </c>
      <c r="E37" s="136">
        <v>53</v>
      </c>
      <c r="F37" s="119">
        <v>49</v>
      </c>
      <c r="G37" s="104">
        <v>47.665498000000007</v>
      </c>
      <c r="H37" s="106" t="s">
        <v>332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>
      <c r="A38" s="40" t="s">
        <v>333</v>
      </c>
      <c r="B38" s="135" t="s">
        <v>334</v>
      </c>
      <c r="C38" s="119" t="s">
        <v>335</v>
      </c>
      <c r="D38" s="104">
        <v>8203.0022169999993</v>
      </c>
      <c r="E38" s="136" t="s">
        <v>336</v>
      </c>
      <c r="F38" s="119" t="s">
        <v>337</v>
      </c>
      <c r="G38" s="104">
        <v>8738.0030559999996</v>
      </c>
      <c r="H38" s="106" t="s">
        <v>338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>
      <c r="A39" s="40" t="s">
        <v>339</v>
      </c>
      <c r="B39" s="135">
        <v>583</v>
      </c>
      <c r="C39" s="119" t="s">
        <v>340</v>
      </c>
      <c r="D39" s="104">
        <v>1150.7054849910005</v>
      </c>
      <c r="E39" s="136">
        <v>556</v>
      </c>
      <c r="F39" s="119" t="s">
        <v>341</v>
      </c>
      <c r="G39" s="104">
        <v>1170.0943789999994</v>
      </c>
      <c r="H39" s="106" t="s">
        <v>342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>
      <c r="A40" s="40" t="s">
        <v>317</v>
      </c>
      <c r="B40" s="135" t="s">
        <v>343</v>
      </c>
      <c r="C40" s="119" t="s">
        <v>344</v>
      </c>
      <c r="D40" s="104">
        <f>D33-SUM(D34:D39)</f>
        <v>3017.0209286040044</v>
      </c>
      <c r="E40" s="136" t="s">
        <v>345</v>
      </c>
      <c r="F40" s="119" t="s">
        <v>346</v>
      </c>
      <c r="G40" s="104">
        <f>G33-SUM(G34:G39)</f>
        <v>1533.1146767560003</v>
      </c>
      <c r="H40" s="137" t="s">
        <v>298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9" customHeight="1">
      <c r="A41" s="40"/>
      <c r="B41" s="29"/>
      <c r="C41" s="138"/>
      <c r="D41" s="104"/>
      <c r="E41" s="117"/>
      <c r="F41" s="138"/>
      <c r="G41" s="104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4.25">
      <c r="A42" s="67" t="s">
        <v>347</v>
      </c>
      <c r="B42" s="131" t="s">
        <v>217</v>
      </c>
      <c r="C42" s="132" t="s">
        <v>219</v>
      </c>
      <c r="D42" s="133">
        <v>48466.533778725032</v>
      </c>
      <c r="E42" s="134" t="s">
        <v>348</v>
      </c>
      <c r="F42" s="132" t="s">
        <v>349</v>
      </c>
      <c r="G42" s="133">
        <v>9613.388563657998</v>
      </c>
      <c r="H42" s="101" t="s">
        <v>350</v>
      </c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>
      <c r="A43" s="40" t="s">
        <v>351</v>
      </c>
      <c r="B43" s="135" t="s">
        <v>352</v>
      </c>
      <c r="C43" s="119" t="s">
        <v>353</v>
      </c>
      <c r="D43" s="104">
        <v>12781.050823</v>
      </c>
      <c r="E43" s="136" t="s">
        <v>354</v>
      </c>
      <c r="F43" s="119" t="s">
        <v>355</v>
      </c>
      <c r="G43" s="104">
        <v>2148.0091817000002</v>
      </c>
      <c r="H43" s="106" t="s">
        <v>356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>
      <c r="A44" s="40" t="s">
        <v>357</v>
      </c>
      <c r="B44" s="135" t="s">
        <v>358</v>
      </c>
      <c r="C44" s="119" t="s">
        <v>359</v>
      </c>
      <c r="D44" s="104">
        <v>4197.5166900499999</v>
      </c>
      <c r="E44" s="136">
        <v>3</v>
      </c>
      <c r="F44" s="119">
        <v>2</v>
      </c>
      <c r="G44" s="104">
        <v>2.1179670199999996</v>
      </c>
      <c r="H44" s="106" t="s">
        <v>360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>
      <c r="A45" s="40" t="s">
        <v>361</v>
      </c>
      <c r="B45" s="135" t="s">
        <v>362</v>
      </c>
      <c r="C45" s="119" t="s">
        <v>363</v>
      </c>
      <c r="D45" s="104">
        <v>17293.414112539998</v>
      </c>
      <c r="E45" s="136" t="s">
        <v>364</v>
      </c>
      <c r="F45" s="119" t="s">
        <v>365</v>
      </c>
      <c r="G45" s="104">
        <v>4747.2790490800007</v>
      </c>
      <c r="H45" s="106" t="s">
        <v>366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>
      <c r="A46" s="40" t="s">
        <v>367</v>
      </c>
      <c r="B46" s="135">
        <v>2</v>
      </c>
      <c r="C46" s="119">
        <v>97</v>
      </c>
      <c r="D46" s="104">
        <v>142.69866900000002</v>
      </c>
      <c r="E46" s="234" t="s">
        <v>377</v>
      </c>
      <c r="F46" s="119">
        <v>5</v>
      </c>
      <c r="G46" s="104">
        <v>9.734906999999998</v>
      </c>
      <c r="H46" s="106" t="s">
        <v>368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>
      <c r="A47" s="40" t="s">
        <v>295</v>
      </c>
      <c r="B47" s="135" t="s">
        <v>369</v>
      </c>
      <c r="C47" s="119" t="s">
        <v>370</v>
      </c>
      <c r="D47" s="104">
        <f>D42-SUM(D43:D46)</f>
        <v>14051.853484135041</v>
      </c>
      <c r="E47" s="136" t="s">
        <v>371</v>
      </c>
      <c r="F47" s="119" t="s">
        <v>372</v>
      </c>
      <c r="G47" s="104">
        <f>G42-SUM(G43:G46)</f>
        <v>2706.2474588579971</v>
      </c>
      <c r="H47" s="137" t="s">
        <v>298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6.75" customHeight="1">
      <c r="A48" s="40"/>
      <c r="B48" s="29"/>
      <c r="C48" s="138"/>
      <c r="D48" s="104"/>
      <c r="E48" s="117"/>
      <c r="F48" s="138"/>
      <c r="G48" s="104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4.25">
      <c r="A49" s="67" t="s">
        <v>373</v>
      </c>
      <c r="B49" s="131" t="s">
        <v>221</v>
      </c>
      <c r="C49" s="132" t="s">
        <v>223</v>
      </c>
      <c r="D49" s="177" t="s">
        <v>374</v>
      </c>
      <c r="E49" s="133">
        <v>221</v>
      </c>
      <c r="F49" s="133">
        <v>205</v>
      </c>
      <c r="G49" s="133">
        <v>187</v>
      </c>
      <c r="H49" s="101" t="s">
        <v>375</v>
      </c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>
      <c r="A50" s="40" t="s">
        <v>376</v>
      </c>
      <c r="B50" s="135">
        <v>112</v>
      </c>
      <c r="C50" s="119">
        <v>63</v>
      </c>
      <c r="D50" s="104">
        <v>60.157816853999989</v>
      </c>
      <c r="E50" s="234" t="s">
        <v>377</v>
      </c>
      <c r="F50" s="119">
        <v>1</v>
      </c>
      <c r="G50" s="104">
        <v>0.84328972000000002</v>
      </c>
      <c r="H50" s="106" t="s">
        <v>378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>
      <c r="A51" s="40" t="s">
        <v>379</v>
      </c>
      <c r="B51" s="135" t="s">
        <v>225</v>
      </c>
      <c r="C51" s="119" t="s">
        <v>227</v>
      </c>
      <c r="D51" s="119" t="s">
        <v>380</v>
      </c>
      <c r="E51" s="136">
        <v>220</v>
      </c>
      <c r="F51" s="119">
        <v>204</v>
      </c>
      <c r="G51" s="119">
        <v>187</v>
      </c>
      <c r="H51" s="106" t="s">
        <v>381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7.5" customHeight="1">
      <c r="A52" s="40"/>
      <c r="B52" s="29"/>
      <c r="C52" s="138"/>
      <c r="D52" s="104"/>
      <c r="E52" s="117"/>
      <c r="F52" s="142"/>
      <c r="G52" s="104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4.25">
      <c r="A53" s="67" t="s">
        <v>382</v>
      </c>
      <c r="B53" s="131" t="s">
        <v>229</v>
      </c>
      <c r="C53" s="132" t="s">
        <v>231</v>
      </c>
      <c r="D53" s="177" t="s">
        <v>383</v>
      </c>
      <c r="E53" s="134">
        <v>698</v>
      </c>
      <c r="F53" s="132">
        <v>620</v>
      </c>
      <c r="G53" s="133">
        <v>526</v>
      </c>
      <c r="H53" s="101" t="s">
        <v>384</v>
      </c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>
      <c r="A54" s="40" t="s">
        <v>385</v>
      </c>
      <c r="B54" s="135" t="s">
        <v>386</v>
      </c>
      <c r="C54" s="119" t="s">
        <v>387</v>
      </c>
      <c r="D54" s="104">
        <v>7379.6018946109998</v>
      </c>
      <c r="E54" s="136">
        <v>43</v>
      </c>
      <c r="F54" s="119">
        <v>44</v>
      </c>
      <c r="G54" s="104">
        <v>45.993543642999988</v>
      </c>
      <c r="H54" s="143" t="s">
        <v>388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>
      <c r="A55" s="40" t="s">
        <v>389</v>
      </c>
      <c r="B55" s="135" t="s">
        <v>390</v>
      </c>
      <c r="C55" s="119" t="s">
        <v>391</v>
      </c>
      <c r="D55" s="104">
        <v>2148.3632522819998</v>
      </c>
      <c r="E55" s="136">
        <v>11</v>
      </c>
      <c r="F55" s="119">
        <v>11</v>
      </c>
      <c r="G55" s="104">
        <v>11.353385403999997</v>
      </c>
      <c r="H55" s="106" t="s">
        <v>392</v>
      </c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>
      <c r="A56" s="40" t="s">
        <v>393</v>
      </c>
      <c r="B56" s="135">
        <v>970</v>
      </c>
      <c r="C56" s="119">
        <v>923</v>
      </c>
      <c r="D56" s="104">
        <v>868.47904403599989</v>
      </c>
      <c r="E56" s="136">
        <v>6</v>
      </c>
      <c r="F56" s="119">
        <v>5</v>
      </c>
      <c r="G56" s="104">
        <v>4.7079427249999997</v>
      </c>
      <c r="H56" s="106" t="s">
        <v>394</v>
      </c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>
      <c r="A57" s="40" t="s">
        <v>395</v>
      </c>
      <c r="B57" s="111"/>
      <c r="C57" s="138"/>
      <c r="D57" s="104"/>
      <c r="E57" s="117"/>
      <c r="F57" s="138"/>
      <c r="G57" s="104"/>
      <c r="H57" s="106" t="s">
        <v>396</v>
      </c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>
      <c r="A58" s="40" t="s">
        <v>397</v>
      </c>
      <c r="B58" s="135" t="s">
        <v>398</v>
      </c>
      <c r="C58" s="119" t="s">
        <v>399</v>
      </c>
      <c r="D58" s="138" t="s">
        <v>400</v>
      </c>
      <c r="E58" s="136">
        <v>20</v>
      </c>
      <c r="F58" s="119">
        <v>27</v>
      </c>
      <c r="G58" s="104">
        <v>16</v>
      </c>
      <c r="H58" s="106" t="s">
        <v>401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>
      <c r="A59" s="40" t="s">
        <v>402</v>
      </c>
      <c r="B59" s="135" t="s">
        <v>403</v>
      </c>
      <c r="C59" s="119" t="s">
        <v>404</v>
      </c>
      <c r="D59" s="138">
        <v>19796.20117906799</v>
      </c>
      <c r="E59" s="136">
        <v>68</v>
      </c>
      <c r="F59" s="119">
        <v>61</v>
      </c>
      <c r="G59" s="104">
        <v>58.596119586999983</v>
      </c>
      <c r="H59" s="106" t="s">
        <v>405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>
      <c r="A60" s="40" t="s">
        <v>295</v>
      </c>
      <c r="B60" s="103">
        <v>39593</v>
      </c>
      <c r="C60" s="119" t="s">
        <v>406</v>
      </c>
      <c r="D60" s="138" t="s">
        <v>407</v>
      </c>
      <c r="E60" s="136">
        <v>550</v>
      </c>
      <c r="F60" s="119">
        <v>472</v>
      </c>
      <c r="G60" s="104">
        <v>390</v>
      </c>
      <c r="H60" s="137" t="s">
        <v>298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4.25">
      <c r="A61" s="67" t="s">
        <v>408</v>
      </c>
      <c r="B61" s="139" t="s">
        <v>232</v>
      </c>
      <c r="C61" s="132">
        <v>929</v>
      </c>
      <c r="D61" s="133">
        <v>831.98474713000007</v>
      </c>
      <c r="E61" s="144" t="s">
        <v>377</v>
      </c>
      <c r="F61" s="145" t="s">
        <v>377</v>
      </c>
      <c r="G61" s="190" t="s">
        <v>377</v>
      </c>
      <c r="H61" s="146" t="s">
        <v>409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6" customHeight="1">
      <c r="A62" s="23"/>
      <c r="B62" s="23"/>
      <c r="C62" s="138"/>
      <c r="D62" s="104"/>
      <c r="E62" s="147"/>
      <c r="F62" s="138"/>
      <c r="G62" s="104"/>
      <c r="H62" s="148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6.5">
      <c r="A63" s="67" t="s">
        <v>192</v>
      </c>
      <c r="B63" s="131" t="s">
        <v>234</v>
      </c>
      <c r="C63" s="132" t="s">
        <v>236</v>
      </c>
      <c r="D63" s="134" t="s">
        <v>410</v>
      </c>
      <c r="E63" s="134" t="s">
        <v>411</v>
      </c>
      <c r="F63" s="132" t="s">
        <v>412</v>
      </c>
      <c r="G63" s="132" t="s">
        <v>413</v>
      </c>
      <c r="H63" s="115" t="s">
        <v>195</v>
      </c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7.5" customHeight="1">
      <c r="A64" s="29"/>
      <c r="B64" s="29"/>
      <c r="C64" s="133"/>
      <c r="D64" s="23"/>
      <c r="E64" s="29"/>
      <c r="F64" s="149"/>
      <c r="G64" s="104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7.25" customHeight="1">
      <c r="A65" s="29"/>
      <c r="B65" s="29"/>
      <c r="C65" s="23"/>
      <c r="D65" s="133"/>
      <c r="E65" s="29"/>
      <c r="F65" s="104"/>
      <c r="G65" s="133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>
      <c r="A66" s="28" t="s">
        <v>31</v>
      </c>
      <c r="B66" s="29"/>
      <c r="C66" s="29"/>
      <c r="D66" s="29"/>
      <c r="E66" s="29"/>
      <c r="F66" s="29"/>
      <c r="G66" s="29"/>
      <c r="H66" s="30" t="s">
        <v>32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>
      <c r="A67" s="29"/>
      <c r="B67" s="29"/>
      <c r="C67" s="133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2.7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2.7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>
      <c r="A72" s="150"/>
      <c r="B72" s="150"/>
      <c r="C72" s="150"/>
      <c r="D72" s="150"/>
      <c r="E72" s="150"/>
      <c r="F72" s="150"/>
      <c r="G72" s="150"/>
      <c r="H72" s="150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2.75" customHeight="1">
      <c r="A73" s="29"/>
      <c r="B73" s="29"/>
      <c r="C73" s="29"/>
      <c r="D73" s="29"/>
      <c r="E73" s="29"/>
      <c r="F73" s="29"/>
      <c r="G73" s="23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2.75" customHeight="1">
      <c r="A74" s="29"/>
      <c r="B74" s="29"/>
      <c r="C74" s="29"/>
      <c r="D74" s="67"/>
      <c r="E74" s="67"/>
      <c r="F74" s="67"/>
      <c r="G74" s="67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2.75" customHeight="1">
      <c r="A75" s="29"/>
      <c r="B75" s="29"/>
      <c r="C75" s="29"/>
      <c r="D75" s="151"/>
      <c r="E75" s="151"/>
      <c r="F75" s="151"/>
      <c r="G75" s="152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2.75" customHeight="1">
      <c r="A76" s="29"/>
      <c r="B76" s="29"/>
      <c r="C76" s="29"/>
      <c r="D76" s="23"/>
      <c r="E76" s="23"/>
      <c r="F76" s="23"/>
      <c r="G76" s="23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2.75" customHeight="1">
      <c r="A77" s="129"/>
      <c r="B77" s="129"/>
      <c r="C77" s="129"/>
      <c r="D77" s="153"/>
      <c r="E77" s="153"/>
      <c r="F77" s="153"/>
      <c r="G77" s="154"/>
      <c r="H77" s="72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2" customHeight="1">
      <c r="A78" s="155"/>
      <c r="B78" s="155"/>
      <c r="C78" s="155"/>
      <c r="D78" s="156"/>
      <c r="E78" s="156"/>
      <c r="F78" s="156"/>
      <c r="G78" s="157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>
      <c r="A79" s="155"/>
      <c r="B79" s="155"/>
      <c r="C79" s="155"/>
      <c r="D79" s="156"/>
      <c r="E79" s="156"/>
      <c r="F79" s="156"/>
      <c r="G79" s="157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3.5" customHeight="1">
      <c r="A80" s="155"/>
      <c r="B80" s="155"/>
      <c r="C80" s="155"/>
      <c r="D80" s="156"/>
      <c r="E80" s="156"/>
      <c r="F80" s="156"/>
      <c r="G80" s="157"/>
      <c r="H80" s="29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3.5" customHeight="1">
      <c r="A81" s="155"/>
      <c r="B81" s="155"/>
      <c r="C81" s="155"/>
      <c r="D81" s="156"/>
      <c r="E81" s="156"/>
      <c r="F81" s="156"/>
      <c r="G81" s="157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3.5" customHeight="1">
      <c r="A82" s="155"/>
      <c r="B82" s="155"/>
      <c r="C82" s="155"/>
      <c r="D82" s="156"/>
      <c r="E82" s="156"/>
      <c r="F82" s="156"/>
      <c r="G82" s="157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3.5" customHeight="1">
      <c r="A83" s="155"/>
      <c r="B83" s="155"/>
      <c r="C83" s="155"/>
      <c r="D83" s="156"/>
      <c r="E83" s="156"/>
      <c r="F83" s="156"/>
      <c r="G83" s="157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3.5" customHeight="1">
      <c r="A84" s="155"/>
      <c r="B84" s="155"/>
      <c r="C84" s="155"/>
      <c r="D84" s="156"/>
      <c r="E84" s="156"/>
      <c r="F84" s="156"/>
      <c r="G84" s="157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3.5" customHeight="1">
      <c r="A85" s="155"/>
      <c r="B85" s="155"/>
      <c r="C85" s="155"/>
      <c r="D85" s="156"/>
      <c r="E85" s="156"/>
      <c r="F85" s="156"/>
      <c r="G85" s="157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3.5" customHeight="1">
      <c r="A86" s="155"/>
      <c r="B86" s="155"/>
      <c r="C86" s="155"/>
      <c r="D86" s="156"/>
      <c r="E86" s="156"/>
      <c r="F86" s="156"/>
      <c r="G86" s="157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3.5" customHeight="1">
      <c r="A87" s="155"/>
      <c r="B87" s="155"/>
      <c r="C87" s="155"/>
      <c r="D87" s="156"/>
      <c r="E87" s="156"/>
      <c r="F87" s="156"/>
      <c r="G87" s="157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3.5" customHeight="1">
      <c r="A88" s="155"/>
      <c r="B88" s="155"/>
      <c r="C88" s="155"/>
      <c r="D88" s="156"/>
      <c r="E88" s="156"/>
      <c r="F88" s="156"/>
      <c r="G88" s="157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3.5" customHeight="1">
      <c r="A89" s="129"/>
      <c r="B89" s="129"/>
      <c r="C89" s="129"/>
      <c r="D89" s="153"/>
      <c r="E89" s="153"/>
      <c r="F89" s="153"/>
      <c r="G89" s="154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3.5" customHeight="1">
      <c r="A90" s="155"/>
      <c r="B90" s="155"/>
      <c r="C90" s="155"/>
      <c r="D90" s="156"/>
      <c r="E90" s="156"/>
      <c r="F90" s="156"/>
      <c r="G90" s="157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3.5" customHeight="1">
      <c r="A91" s="155"/>
      <c r="B91" s="155"/>
      <c r="C91" s="155"/>
      <c r="D91" s="156"/>
      <c r="E91" s="156"/>
      <c r="F91" s="156"/>
      <c r="G91" s="157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3.5" customHeight="1">
      <c r="A92" s="129"/>
      <c r="B92" s="129"/>
      <c r="C92" s="129"/>
      <c r="D92" s="153"/>
      <c r="E92" s="153"/>
      <c r="F92" s="153"/>
      <c r="G92" s="154"/>
      <c r="H92" s="72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3.5" customHeight="1">
      <c r="A93" s="129"/>
      <c r="B93" s="129"/>
      <c r="C93" s="129"/>
      <c r="D93" s="153"/>
      <c r="E93" s="153"/>
      <c r="F93" s="153"/>
      <c r="G93" s="154"/>
      <c r="H93" s="72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3.5" customHeight="1">
      <c r="A94" s="155"/>
      <c r="B94" s="155"/>
      <c r="C94" s="155"/>
      <c r="D94" s="156"/>
      <c r="E94" s="156"/>
      <c r="F94" s="156"/>
      <c r="G94" s="157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3.5" customHeight="1">
      <c r="A95" s="155"/>
      <c r="B95" s="155"/>
      <c r="C95" s="155"/>
      <c r="D95" s="156"/>
      <c r="E95" s="156"/>
      <c r="F95" s="156"/>
      <c r="G95" s="157"/>
      <c r="H95" s="29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3.5" customHeight="1">
      <c r="A96" s="155"/>
      <c r="B96" s="155"/>
      <c r="C96" s="155"/>
      <c r="D96" s="156"/>
      <c r="E96" s="156"/>
      <c r="F96" s="156"/>
      <c r="G96" s="157"/>
      <c r="H96" s="29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3.5" customHeight="1">
      <c r="A97" s="155"/>
      <c r="B97" s="155"/>
      <c r="C97" s="155"/>
      <c r="D97" s="156"/>
      <c r="E97" s="156"/>
      <c r="F97" s="156"/>
      <c r="G97" s="157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3.5" customHeight="1">
      <c r="A98" s="129"/>
      <c r="B98" s="129"/>
      <c r="C98" s="129"/>
      <c r="D98" s="153"/>
      <c r="E98" s="153"/>
      <c r="F98" s="153"/>
      <c r="G98" s="154"/>
      <c r="H98" s="72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3.5" customHeight="1">
      <c r="A99" s="155"/>
      <c r="B99" s="155"/>
      <c r="C99" s="155"/>
      <c r="D99" s="156"/>
      <c r="E99" s="156"/>
      <c r="F99" s="156"/>
      <c r="G99" s="157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3.5" customHeight="1">
      <c r="A100" s="155"/>
      <c r="B100" s="155"/>
      <c r="C100" s="155"/>
      <c r="D100" s="156"/>
      <c r="E100" s="156"/>
      <c r="F100" s="156"/>
      <c r="G100" s="157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3.5" customHeight="1">
      <c r="A101" s="155"/>
      <c r="B101" s="155"/>
      <c r="C101" s="155"/>
      <c r="D101" s="156"/>
      <c r="E101" s="156"/>
      <c r="F101" s="156"/>
      <c r="G101" s="157"/>
      <c r="H101" s="29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13.5" customHeight="1">
      <c r="A102" s="155"/>
      <c r="B102" s="155"/>
      <c r="C102" s="155"/>
      <c r="D102" s="156"/>
      <c r="E102" s="156"/>
      <c r="F102" s="156"/>
      <c r="G102" s="157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3.5" customHeight="1">
      <c r="A103" s="155"/>
      <c r="B103" s="155"/>
      <c r="C103" s="155"/>
      <c r="D103" s="156"/>
      <c r="E103" s="156"/>
      <c r="F103" s="156"/>
      <c r="G103" s="157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3.5" customHeight="1">
      <c r="A104" s="155"/>
      <c r="B104" s="155"/>
      <c r="C104" s="155"/>
      <c r="D104" s="156"/>
      <c r="E104" s="156"/>
      <c r="F104" s="156"/>
      <c r="G104" s="157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3.5" customHeight="1">
      <c r="A105" s="129"/>
      <c r="B105" s="129"/>
      <c r="C105" s="129"/>
      <c r="D105" s="153"/>
      <c r="E105" s="153"/>
      <c r="F105" s="153"/>
      <c r="G105" s="154"/>
      <c r="H105" s="72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3.5" customHeight="1">
      <c r="A106" s="155"/>
      <c r="B106" s="155"/>
      <c r="C106" s="155"/>
      <c r="D106" s="156"/>
      <c r="E106" s="156"/>
      <c r="F106" s="156"/>
      <c r="G106" s="157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3.5" customHeight="1">
      <c r="A107" s="155"/>
      <c r="B107" s="155"/>
      <c r="C107" s="155"/>
      <c r="D107" s="156"/>
      <c r="E107" s="156"/>
      <c r="F107" s="156"/>
      <c r="G107" s="157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3.5" customHeight="1">
      <c r="A108" s="155"/>
      <c r="B108" s="155"/>
      <c r="C108" s="155"/>
      <c r="D108" s="156"/>
      <c r="E108" s="156"/>
      <c r="F108" s="156"/>
      <c r="G108" s="157"/>
      <c r="H108" s="29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3.5" customHeight="1">
      <c r="A109" s="155"/>
      <c r="B109" s="155"/>
      <c r="C109" s="155"/>
      <c r="D109" s="156"/>
      <c r="E109" s="156"/>
      <c r="F109" s="156"/>
      <c r="G109" s="157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3.5" customHeight="1">
      <c r="A110" s="155"/>
      <c r="B110" s="155"/>
      <c r="C110" s="155"/>
      <c r="D110" s="156"/>
      <c r="E110" s="156"/>
      <c r="F110" s="156"/>
      <c r="G110" s="157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3.5" customHeight="1">
      <c r="A111" s="155"/>
      <c r="B111" s="155"/>
      <c r="C111" s="155"/>
      <c r="D111" s="156"/>
      <c r="E111" s="156"/>
      <c r="F111" s="156"/>
      <c r="G111" s="157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3.5" customHeight="1">
      <c r="A112" s="129"/>
      <c r="B112" s="129"/>
      <c r="C112" s="129"/>
      <c r="D112" s="153"/>
      <c r="E112" s="153"/>
      <c r="F112" s="153"/>
      <c r="G112" s="154"/>
      <c r="H112" s="72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3.5" customHeight="1">
      <c r="A113" s="155"/>
      <c r="B113" s="155"/>
      <c r="C113" s="155"/>
      <c r="D113" s="156"/>
      <c r="E113" s="156"/>
      <c r="F113" s="156"/>
      <c r="G113" s="157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3.5" customHeight="1">
      <c r="A114" s="155"/>
      <c r="B114" s="155"/>
      <c r="C114" s="155"/>
      <c r="D114" s="156"/>
      <c r="E114" s="156"/>
      <c r="F114" s="156"/>
      <c r="G114" s="157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3.5" customHeight="1">
      <c r="A115" s="129"/>
      <c r="B115" s="129"/>
      <c r="C115" s="129"/>
      <c r="D115" s="153"/>
      <c r="E115" s="153"/>
      <c r="F115" s="153"/>
      <c r="G115" s="154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13.5" customHeight="1">
      <c r="A116" s="155"/>
      <c r="B116" s="155"/>
      <c r="C116" s="155"/>
      <c r="D116" s="156"/>
      <c r="E116" s="156"/>
      <c r="F116" s="156"/>
      <c r="G116" s="157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3.5" customHeight="1">
      <c r="A117" s="155"/>
      <c r="B117" s="155"/>
      <c r="C117" s="155"/>
      <c r="D117" s="156"/>
      <c r="E117" s="156"/>
      <c r="F117" s="156"/>
      <c r="G117" s="157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3.5" customHeight="1">
      <c r="A118" s="155"/>
      <c r="B118" s="155"/>
      <c r="C118" s="155"/>
      <c r="D118" s="156"/>
      <c r="E118" s="156"/>
      <c r="F118" s="156"/>
      <c r="G118" s="157"/>
      <c r="H118" s="29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13.5" customHeight="1">
      <c r="A119" s="155"/>
      <c r="B119" s="155"/>
      <c r="C119" s="155"/>
      <c r="D119" s="156"/>
      <c r="E119" s="156"/>
      <c r="F119" s="156"/>
      <c r="G119" s="157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3.5" customHeight="1">
      <c r="A120" s="155"/>
      <c r="B120" s="155"/>
      <c r="C120" s="155"/>
      <c r="D120" s="156"/>
      <c r="E120" s="156"/>
      <c r="F120" s="156"/>
      <c r="G120" s="157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3.5" customHeight="1">
      <c r="A121" s="155"/>
      <c r="B121" s="155"/>
      <c r="C121" s="155"/>
      <c r="D121" s="156"/>
      <c r="E121" s="156"/>
      <c r="F121" s="156"/>
      <c r="G121" s="157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3.5" customHeight="1">
      <c r="A122" s="155"/>
      <c r="B122" s="155"/>
      <c r="C122" s="155"/>
      <c r="D122" s="156"/>
      <c r="E122" s="156"/>
      <c r="F122" s="156"/>
      <c r="G122" s="157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3.5" customHeight="1">
      <c r="A123" s="129"/>
      <c r="B123" s="129"/>
      <c r="C123" s="129"/>
      <c r="D123" s="158"/>
      <c r="E123" s="158"/>
      <c r="F123" s="158"/>
      <c r="G123" s="154"/>
      <c r="H123" s="72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3.5" customHeight="1">
      <c r="A124" s="155"/>
      <c r="B124" s="155"/>
      <c r="C124" s="155"/>
      <c r="D124" s="156"/>
      <c r="E124" s="156"/>
      <c r="F124" s="156"/>
      <c r="G124" s="157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3.5" customHeight="1">
      <c r="A125" s="129"/>
      <c r="B125" s="129"/>
      <c r="C125" s="129"/>
      <c r="D125" s="153"/>
      <c r="E125" s="153"/>
      <c r="F125" s="153"/>
      <c r="G125" s="154"/>
      <c r="H125" s="72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3.5" customHeight="1">
      <c r="A126" s="23"/>
      <c r="B126" s="23"/>
      <c r="C126" s="23"/>
      <c r="D126" s="23"/>
      <c r="E126" s="23"/>
      <c r="F126" s="23"/>
      <c r="G126" s="23"/>
      <c r="H126" s="29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13.5" customHeight="1">
      <c r="A127" s="23"/>
      <c r="B127" s="23"/>
      <c r="C127" s="23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3.5" customHeight="1">
      <c r="A128" s="28"/>
      <c r="B128" s="28"/>
      <c r="C128" s="28"/>
      <c r="D128" s="29"/>
      <c r="E128" s="29"/>
      <c r="F128" s="29"/>
      <c r="G128" s="29"/>
      <c r="H128" s="29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9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2">
    <mergeCell ref="E6:G6"/>
    <mergeCell ref="B6:D6"/>
  </mergeCells>
  <pageMargins left="0.7" right="0.7" top="0.75" bottom="0.75" header="0.3" footer="0.3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94" workbookViewId="0">
      <selection activeCell="A2" sqref="A2"/>
    </sheetView>
  </sheetViews>
  <sheetFormatPr baseColWidth="10" defaultColWidth="14.375" defaultRowHeight="15" customHeight="1"/>
  <cols>
    <col min="1" max="1" width="31.25" customWidth="1"/>
    <col min="2" max="6" width="8.625" customWidth="1"/>
    <col min="7" max="7" width="9.125" customWidth="1"/>
    <col min="8" max="8" width="33" customWidth="1"/>
    <col min="9" max="9" width="5.625" customWidth="1"/>
    <col min="10" max="18" width="9.625" customWidth="1"/>
    <col min="19" max="26" width="10" customWidth="1"/>
  </cols>
  <sheetData>
    <row r="1" spans="1:26" ht="24.75" customHeight="1">
      <c r="A1" s="3" t="s">
        <v>3</v>
      </c>
      <c r="B1" s="29"/>
      <c r="C1" s="29"/>
      <c r="D1" s="29"/>
      <c r="E1" s="29"/>
      <c r="F1" s="29"/>
      <c r="G1" s="29"/>
      <c r="H1" s="175" t="s">
        <v>135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8.75" customHeight="1">
      <c r="A2" s="40" t="s">
        <v>7</v>
      </c>
      <c r="B2" s="29"/>
      <c r="C2" s="29"/>
      <c r="D2" s="29"/>
      <c r="E2" s="29"/>
      <c r="F2" s="29"/>
      <c r="G2" s="29"/>
      <c r="H2" s="30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0.25" customHeight="1">
      <c r="A3" s="39" t="s">
        <v>629</v>
      </c>
      <c r="B3" s="29"/>
      <c r="C3" s="29"/>
      <c r="D3" s="29"/>
      <c r="E3" s="29"/>
      <c r="F3" s="29"/>
      <c r="G3" s="92" t="s">
        <v>7</v>
      </c>
      <c r="H3" s="91" t="s">
        <v>630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0.25" customHeight="1">
      <c r="A4" s="39" t="s">
        <v>631</v>
      </c>
      <c r="B4" s="29"/>
      <c r="C4" s="29"/>
      <c r="D4" s="29"/>
      <c r="E4" s="29"/>
      <c r="F4" s="29"/>
      <c r="G4" s="29"/>
      <c r="H4" s="176" t="s">
        <v>632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3.5" customHeight="1">
      <c r="A5" s="39"/>
      <c r="B5" s="29"/>
      <c r="C5" s="29"/>
      <c r="D5" s="29"/>
      <c r="E5" s="29"/>
      <c r="F5" s="29"/>
      <c r="G5" s="29"/>
      <c r="H5" s="176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3.5" customHeight="1">
      <c r="A6" s="40" t="s">
        <v>247</v>
      </c>
      <c r="B6" s="315" t="s">
        <v>248</v>
      </c>
      <c r="C6" s="316"/>
      <c r="D6" s="316"/>
      <c r="E6" s="315" t="s">
        <v>249</v>
      </c>
      <c r="F6" s="316"/>
      <c r="G6" s="316"/>
      <c r="H6" s="30" t="s">
        <v>250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5.75" customHeight="1">
      <c r="A7" s="130" t="s">
        <v>251</v>
      </c>
      <c r="B7" s="11" t="s">
        <v>9</v>
      </c>
      <c r="C7" s="230" t="s">
        <v>1497</v>
      </c>
      <c r="D7" s="239" t="s">
        <v>1500</v>
      </c>
      <c r="E7" s="11" t="s">
        <v>9</v>
      </c>
      <c r="F7" s="230" t="s">
        <v>1497</v>
      </c>
      <c r="G7" s="239" t="s">
        <v>1500</v>
      </c>
      <c r="H7" s="30" t="s">
        <v>252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7.5" customHeight="1">
      <c r="A8" s="29"/>
      <c r="B8" s="29"/>
      <c r="C8" s="29"/>
      <c r="D8" s="29"/>
      <c r="E8" s="29"/>
      <c r="F8" s="29"/>
      <c r="G8" s="29"/>
      <c r="H8" s="30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8" customHeight="1">
      <c r="A9" s="67" t="s">
        <v>633</v>
      </c>
      <c r="B9" s="177" t="s">
        <v>151</v>
      </c>
      <c r="C9" s="133">
        <v>12355.539912100992</v>
      </c>
      <c r="D9" s="133">
        <v>16777.224908931978</v>
      </c>
      <c r="E9" s="134" t="s">
        <v>634</v>
      </c>
      <c r="F9" s="133">
        <v>2823.9706787019991</v>
      </c>
      <c r="G9" s="133">
        <v>4307.7916420849997</v>
      </c>
      <c r="H9" s="101" t="s">
        <v>635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18" customHeight="1">
      <c r="A10" s="40" t="s">
        <v>636</v>
      </c>
      <c r="B10" s="135" t="s">
        <v>637</v>
      </c>
      <c r="C10" s="104">
        <v>5026.2935958499993</v>
      </c>
      <c r="D10" s="104">
        <v>8587.827970549999</v>
      </c>
      <c r="E10" s="136" t="s">
        <v>638</v>
      </c>
      <c r="F10" s="104">
        <v>2126.04759526</v>
      </c>
      <c r="G10" s="104">
        <v>3554.4301267500005</v>
      </c>
      <c r="H10" s="106" t="s">
        <v>639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8" customHeight="1">
      <c r="A11" s="40" t="s">
        <v>640</v>
      </c>
      <c r="B11" s="135">
        <v>269</v>
      </c>
      <c r="C11" s="104">
        <v>233.63562400000001</v>
      </c>
      <c r="D11" s="104">
        <v>193.306229</v>
      </c>
      <c r="E11" s="136">
        <v>52</v>
      </c>
      <c r="F11" s="104">
        <v>51.662208540000009</v>
      </c>
      <c r="G11" s="104">
        <v>37.539511130000001</v>
      </c>
      <c r="H11" s="106" t="s">
        <v>641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8" customHeight="1">
      <c r="A12" s="40" t="s">
        <v>642</v>
      </c>
      <c r="B12" s="135" t="s">
        <v>643</v>
      </c>
      <c r="C12" s="104">
        <v>1099.9191208699999</v>
      </c>
      <c r="D12" s="104">
        <v>1533.427365</v>
      </c>
      <c r="E12" s="136">
        <v>46</v>
      </c>
      <c r="F12" s="104">
        <v>38.898338554000006</v>
      </c>
      <c r="G12" s="104">
        <v>44.359708243</v>
      </c>
      <c r="H12" s="106" t="s">
        <v>644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8" customHeight="1">
      <c r="A13" s="40" t="s">
        <v>645</v>
      </c>
      <c r="B13" s="135">
        <v>5</v>
      </c>
      <c r="C13" s="104">
        <v>4.5348110010000005</v>
      </c>
      <c r="D13" s="104">
        <v>3.1032260000000003</v>
      </c>
      <c r="E13" s="136">
        <v>1</v>
      </c>
      <c r="F13" s="104">
        <v>0.52216844200000001</v>
      </c>
      <c r="G13" s="242" t="s">
        <v>377</v>
      </c>
      <c r="H13" s="106" t="s">
        <v>646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8" customHeight="1">
      <c r="A14" s="40" t="s">
        <v>647</v>
      </c>
      <c r="B14" s="135">
        <v>105</v>
      </c>
      <c r="C14" s="104">
        <v>84.716084990000013</v>
      </c>
      <c r="D14" s="104">
        <v>77.890285000000006</v>
      </c>
      <c r="E14" s="136">
        <v>3</v>
      </c>
      <c r="F14" s="104">
        <v>2.2939704299999999</v>
      </c>
      <c r="G14" s="104">
        <v>2.522630994</v>
      </c>
      <c r="H14" s="106" t="s">
        <v>648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8" customHeight="1">
      <c r="A15" s="40" t="s">
        <v>295</v>
      </c>
      <c r="B15" s="135" t="s">
        <v>649</v>
      </c>
      <c r="C15" s="104">
        <f t="shared" ref="C15:D15" si="0">C9-SUM(C10:C14)</f>
        <v>5906.4406753899939</v>
      </c>
      <c r="D15" s="104">
        <f t="shared" si="0"/>
        <v>6381.6698333819804</v>
      </c>
      <c r="E15" s="136" t="s">
        <v>650</v>
      </c>
      <c r="F15" s="104">
        <f t="shared" ref="F15:G15" si="1">F9-SUM(F10:F14)</f>
        <v>604.54639747599913</v>
      </c>
      <c r="G15" s="104">
        <f t="shared" si="1"/>
        <v>668.93966496799931</v>
      </c>
      <c r="H15" s="137" t="s">
        <v>298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5.75" customHeight="1">
      <c r="A16" s="40"/>
      <c r="B16" s="29"/>
      <c r="C16" s="29"/>
      <c r="D16" s="29"/>
      <c r="E16" s="117"/>
      <c r="F16" s="29"/>
      <c r="G16" s="29"/>
      <c r="H16" s="106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8" customHeight="1">
      <c r="A17" s="67" t="s">
        <v>651</v>
      </c>
      <c r="B17" s="234" t="s">
        <v>155</v>
      </c>
      <c r="C17" s="133">
        <v>22916.439865767003</v>
      </c>
      <c r="D17" s="133">
        <v>24079.247366325013</v>
      </c>
      <c r="E17" s="134" t="s">
        <v>652</v>
      </c>
      <c r="F17" s="133">
        <v>4846.8324141089997</v>
      </c>
      <c r="G17" s="133">
        <v>3858.5985744939976</v>
      </c>
      <c r="H17" s="101" t="s">
        <v>300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ht="18" customHeight="1">
      <c r="A18" s="40" t="s">
        <v>653</v>
      </c>
      <c r="B18" s="178" t="s">
        <v>654</v>
      </c>
      <c r="C18" s="104">
        <v>3612.1927530810003</v>
      </c>
      <c r="D18" s="104">
        <v>4764.1349348999993</v>
      </c>
      <c r="E18" s="136">
        <v>976</v>
      </c>
      <c r="F18" s="104">
        <v>789.77411227499999</v>
      </c>
      <c r="G18" s="104">
        <v>676.73852166000006</v>
      </c>
      <c r="H18" s="106" t="s">
        <v>655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8" customHeight="1">
      <c r="A19" s="40" t="s">
        <v>656</v>
      </c>
      <c r="B19" s="178">
        <v>445</v>
      </c>
      <c r="C19" s="104">
        <v>471.51447199999996</v>
      </c>
      <c r="D19" s="104">
        <v>871.09804499999984</v>
      </c>
      <c r="E19" s="136">
        <v>597</v>
      </c>
      <c r="F19" s="104">
        <v>583.31390799999997</v>
      </c>
      <c r="G19" s="104">
        <v>1056.094791</v>
      </c>
      <c r="H19" s="106" t="s">
        <v>657</v>
      </c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8" customHeight="1">
      <c r="A20" s="40" t="s">
        <v>301</v>
      </c>
      <c r="B20" s="178" t="s">
        <v>658</v>
      </c>
      <c r="C20" s="104">
        <v>3984.024135439</v>
      </c>
      <c r="D20" s="104">
        <v>668.49309300999994</v>
      </c>
      <c r="E20" s="136">
        <v>885</v>
      </c>
      <c r="F20" s="104">
        <v>631.82252264899989</v>
      </c>
      <c r="G20" s="104">
        <v>53.240999774000002</v>
      </c>
      <c r="H20" s="106" t="s">
        <v>659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8" customHeight="1">
      <c r="A21" s="40" t="s">
        <v>295</v>
      </c>
      <c r="B21" s="178" t="s">
        <v>660</v>
      </c>
      <c r="C21" s="104">
        <f t="shared" ref="C21:D21" si="2">C17-SUM(C18:C20)</f>
        <v>14848.708505247003</v>
      </c>
      <c r="D21" s="104">
        <f t="shared" si="2"/>
        <v>17775.521293415015</v>
      </c>
      <c r="E21" s="136" t="s">
        <v>661</v>
      </c>
      <c r="F21" s="104">
        <f t="shared" ref="F21:G21" si="3">F17-SUM(F18:F20)</f>
        <v>2841.9218711849999</v>
      </c>
      <c r="G21" s="104">
        <f t="shared" si="3"/>
        <v>2072.5242620599975</v>
      </c>
      <c r="H21" s="137" t="s">
        <v>298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5.75" customHeight="1">
      <c r="A22" s="40"/>
      <c r="B22" s="29"/>
      <c r="C22" s="29"/>
      <c r="D22" s="29"/>
      <c r="E22" s="117"/>
      <c r="F22" s="29"/>
      <c r="G22" s="29"/>
      <c r="H22" s="143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8" customHeight="1">
      <c r="A23" s="67" t="s">
        <v>305</v>
      </c>
      <c r="B23" s="234" t="s">
        <v>159</v>
      </c>
      <c r="C23" s="133">
        <f t="shared" ref="C23:D23" si="4">C24+C29</f>
        <v>10066.450441479999</v>
      </c>
      <c r="D23" s="133">
        <f t="shared" si="4"/>
        <v>9067.5615809449973</v>
      </c>
      <c r="E23" s="134" t="s">
        <v>662</v>
      </c>
      <c r="F23" s="133">
        <f t="shared" ref="F23:G23" si="5">F24+F29</f>
        <v>2833.287147563</v>
      </c>
      <c r="G23" s="133">
        <f t="shared" si="5"/>
        <v>2474.7609095109992</v>
      </c>
      <c r="H23" s="101" t="s">
        <v>308</v>
      </c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18" customHeight="1">
      <c r="A24" s="67" t="s">
        <v>663</v>
      </c>
      <c r="B24" s="234" t="s">
        <v>163</v>
      </c>
      <c r="C24" s="133">
        <v>7277.4744031579994</v>
      </c>
      <c r="D24" s="133">
        <v>6411.5722161249969</v>
      </c>
      <c r="E24" s="134" t="s">
        <v>664</v>
      </c>
      <c r="F24" s="133">
        <v>1357.2948353460001</v>
      </c>
      <c r="G24" s="133">
        <v>1129.0308432849997</v>
      </c>
      <c r="H24" s="101" t="s">
        <v>310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18" customHeight="1">
      <c r="A25" s="40" t="s">
        <v>665</v>
      </c>
      <c r="B25" s="178">
        <v>67</v>
      </c>
      <c r="C25" s="104">
        <v>39.463532999999998</v>
      </c>
      <c r="D25" s="104">
        <v>58.283326000000002</v>
      </c>
      <c r="E25" s="136">
        <v>2</v>
      </c>
      <c r="F25" s="104">
        <v>1.8654912299999999</v>
      </c>
      <c r="G25" s="104">
        <v>1.5654053490000002</v>
      </c>
      <c r="H25" s="106" t="s">
        <v>666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8" customHeight="1">
      <c r="A26" s="40" t="s">
        <v>667</v>
      </c>
      <c r="B26" s="178" t="s">
        <v>668</v>
      </c>
      <c r="C26" s="104">
        <v>2705.0181910000006</v>
      </c>
      <c r="D26" s="104">
        <v>1595.6691679999997</v>
      </c>
      <c r="E26" s="136">
        <v>401</v>
      </c>
      <c r="F26" s="104">
        <v>362.01649038999994</v>
      </c>
      <c r="G26" s="104">
        <v>206.37304372400001</v>
      </c>
      <c r="H26" s="106" t="s">
        <v>669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8" customHeight="1">
      <c r="A27" s="40" t="s">
        <v>670</v>
      </c>
      <c r="B27" s="178">
        <v>5</v>
      </c>
      <c r="C27" s="104">
        <v>10.540258</v>
      </c>
      <c r="D27" s="104">
        <v>10.224797000000001</v>
      </c>
      <c r="E27" s="94" t="s">
        <v>377</v>
      </c>
      <c r="F27" s="170" t="s">
        <v>377</v>
      </c>
      <c r="G27" s="244" t="s">
        <v>377</v>
      </c>
      <c r="H27" s="106" t="s">
        <v>671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8" customHeight="1">
      <c r="A28" s="40" t="s">
        <v>538</v>
      </c>
      <c r="B28" s="178" t="s">
        <v>672</v>
      </c>
      <c r="C28" s="104">
        <f t="shared" ref="C28:D28" si="6">C24-SUM(C25:C27)</f>
        <v>4522.4524211579992</v>
      </c>
      <c r="D28" s="104">
        <f t="shared" si="6"/>
        <v>4747.3949251249969</v>
      </c>
      <c r="E28" s="136">
        <v>942</v>
      </c>
      <c r="F28" s="104">
        <f t="shared" ref="F28:G28" si="7">F24-SUM(F25:F27)</f>
        <v>993.41285372600021</v>
      </c>
      <c r="G28" s="104">
        <f t="shared" si="7"/>
        <v>921.0923942119997</v>
      </c>
      <c r="H28" s="137" t="s">
        <v>298</v>
      </c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8" customHeight="1">
      <c r="A29" s="67" t="s">
        <v>673</v>
      </c>
      <c r="B29" s="234" t="s">
        <v>167</v>
      </c>
      <c r="C29" s="133">
        <v>2788.9760383219991</v>
      </c>
      <c r="D29" s="133">
        <v>2655.98936482</v>
      </c>
      <c r="E29" s="134" t="s">
        <v>674</v>
      </c>
      <c r="F29" s="133">
        <v>1475.9923122169996</v>
      </c>
      <c r="G29" s="133">
        <v>1345.7300662259997</v>
      </c>
      <c r="H29" s="101" t="s">
        <v>323</v>
      </c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ht="18" customHeight="1">
      <c r="A30" s="40" t="s">
        <v>675</v>
      </c>
      <c r="B30" s="178">
        <v>79</v>
      </c>
      <c r="C30" s="104">
        <v>83.142229999999984</v>
      </c>
      <c r="D30" s="104">
        <v>72.644920619999994</v>
      </c>
      <c r="E30" s="136">
        <v>5</v>
      </c>
      <c r="F30" s="104">
        <v>4.0497590359999993</v>
      </c>
      <c r="G30" s="104">
        <v>3.7741379159999999</v>
      </c>
      <c r="H30" s="106" t="s">
        <v>676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8" customHeight="1">
      <c r="A31" s="40" t="s">
        <v>677</v>
      </c>
      <c r="B31" s="178">
        <v>181</v>
      </c>
      <c r="C31" s="104">
        <v>202.65065200000004</v>
      </c>
      <c r="D31" s="104">
        <v>248.341522</v>
      </c>
      <c r="E31" s="136">
        <v>12</v>
      </c>
      <c r="F31" s="104">
        <v>11.667504698000002</v>
      </c>
      <c r="G31" s="104">
        <v>12.26971092</v>
      </c>
      <c r="H31" s="106" t="s">
        <v>678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8" customHeight="1">
      <c r="A32" s="40" t="s">
        <v>679</v>
      </c>
      <c r="B32" s="178">
        <v>665</v>
      </c>
      <c r="C32" s="104">
        <v>818.55737918999989</v>
      </c>
      <c r="D32" s="104">
        <v>843.33658156000001</v>
      </c>
      <c r="E32" s="136">
        <v>705</v>
      </c>
      <c r="F32" s="104">
        <v>599.03809100000012</v>
      </c>
      <c r="G32" s="104">
        <v>688.29702077000002</v>
      </c>
      <c r="H32" s="106" t="s">
        <v>494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8" customHeight="1">
      <c r="A33" s="40" t="s">
        <v>538</v>
      </c>
      <c r="B33" s="178">
        <v>982</v>
      </c>
      <c r="C33" s="104">
        <f t="shared" ref="C33:D33" si="8">C29-SUM(C30:C32)</f>
        <v>1684.6257771319993</v>
      </c>
      <c r="D33" s="104">
        <f t="shared" si="8"/>
        <v>1491.66634064</v>
      </c>
      <c r="E33" s="136">
        <v>518</v>
      </c>
      <c r="F33" s="104">
        <f t="shared" ref="F33:G33" si="9">F29-SUM(F30:F32)</f>
        <v>861.23695748299951</v>
      </c>
      <c r="G33" s="104">
        <f t="shared" si="9"/>
        <v>641.38919661999967</v>
      </c>
      <c r="H33" s="137" t="s">
        <v>298</v>
      </c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5.75" customHeight="1">
      <c r="A34" s="40"/>
      <c r="B34" s="29"/>
      <c r="C34" s="29"/>
      <c r="D34" s="29"/>
      <c r="E34" s="117"/>
      <c r="F34" s="29"/>
      <c r="G34" s="29"/>
      <c r="H34" s="106" t="s">
        <v>7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8" customHeight="1">
      <c r="A35" s="67" t="s">
        <v>680</v>
      </c>
      <c r="B35" s="234" t="s">
        <v>171</v>
      </c>
      <c r="C35" s="133">
        <v>50806.96184464496</v>
      </c>
      <c r="D35" s="133">
        <v>50509.928661289036</v>
      </c>
      <c r="E35" s="134" t="s">
        <v>681</v>
      </c>
      <c r="F35" s="133">
        <v>4776.6406970020043</v>
      </c>
      <c r="G35" s="133">
        <v>4603.5800321200059</v>
      </c>
      <c r="H35" s="101" t="s">
        <v>350</v>
      </c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8" customHeight="1">
      <c r="A36" s="40" t="s">
        <v>682</v>
      </c>
      <c r="B36" s="179"/>
      <c r="C36" s="104"/>
      <c r="D36" s="29"/>
      <c r="E36" s="117"/>
      <c r="F36" s="29"/>
      <c r="G36" s="29"/>
      <c r="H36" s="106" t="s">
        <v>683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8" customHeight="1">
      <c r="A37" s="40" t="s">
        <v>684</v>
      </c>
      <c r="B37" s="178" t="s">
        <v>685</v>
      </c>
      <c r="C37" s="104">
        <v>1826.1784390879991</v>
      </c>
      <c r="D37" s="104">
        <v>1919.9060430610002</v>
      </c>
      <c r="E37" s="136">
        <v>90</v>
      </c>
      <c r="F37" s="104">
        <v>72.149314770000018</v>
      </c>
      <c r="G37" s="104">
        <v>75.105293204000048</v>
      </c>
      <c r="H37" s="106" t="s">
        <v>511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8" customHeight="1">
      <c r="A38" s="40" t="s">
        <v>686</v>
      </c>
      <c r="B38" s="178" t="s">
        <v>687</v>
      </c>
      <c r="C38" s="104">
        <v>3737.8102215609997</v>
      </c>
      <c r="D38" s="104">
        <v>3695.6278144620005</v>
      </c>
      <c r="E38" s="136">
        <v>68</v>
      </c>
      <c r="F38" s="104">
        <v>62.350662066000012</v>
      </c>
      <c r="G38" s="104">
        <v>60.21401788099999</v>
      </c>
      <c r="H38" s="106" t="s">
        <v>688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8" customHeight="1">
      <c r="A39" s="40" t="s">
        <v>689</v>
      </c>
      <c r="B39" s="178" t="s">
        <v>690</v>
      </c>
      <c r="C39" s="104">
        <v>991.19816057799994</v>
      </c>
      <c r="D39" s="104">
        <v>906.96958938</v>
      </c>
      <c r="E39" s="136">
        <v>21</v>
      </c>
      <c r="F39" s="104">
        <v>19.244824920000003</v>
      </c>
      <c r="G39" s="104">
        <v>17.241953146000004</v>
      </c>
      <c r="H39" s="106" t="s">
        <v>691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8" customHeight="1">
      <c r="A40" s="40" t="s">
        <v>692</v>
      </c>
      <c r="B40" s="178" t="s">
        <v>693</v>
      </c>
      <c r="C40" s="104">
        <v>1115.3876744199999</v>
      </c>
      <c r="D40" s="104">
        <v>910.86612920000016</v>
      </c>
      <c r="E40" s="136">
        <v>369</v>
      </c>
      <c r="F40" s="104">
        <v>272.86368065799996</v>
      </c>
      <c r="G40" s="104">
        <v>214.85796277999992</v>
      </c>
      <c r="H40" s="106" t="s">
        <v>366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8" customHeight="1">
      <c r="A41" s="40" t="s">
        <v>694</v>
      </c>
      <c r="B41" s="179"/>
      <c r="C41" s="29"/>
      <c r="D41" s="29"/>
      <c r="E41" s="117"/>
      <c r="F41" s="29"/>
      <c r="G41" s="29"/>
      <c r="H41" s="106" t="s">
        <v>695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8" customHeight="1">
      <c r="A42" s="40" t="s">
        <v>696</v>
      </c>
      <c r="B42" s="178">
        <v>199</v>
      </c>
      <c r="C42" s="104">
        <v>193.71216420499999</v>
      </c>
      <c r="D42" s="104">
        <v>251.104232728</v>
      </c>
      <c r="E42" s="136">
        <v>3</v>
      </c>
      <c r="F42" s="104">
        <v>3.3915697039999997</v>
      </c>
      <c r="G42" s="104">
        <v>3.9280985849999999</v>
      </c>
      <c r="H42" s="106" t="s">
        <v>697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8" customHeight="1">
      <c r="A43" s="40" t="s">
        <v>698</v>
      </c>
      <c r="B43" s="111"/>
      <c r="C43" s="29"/>
      <c r="D43" s="29"/>
      <c r="E43" s="117"/>
      <c r="F43" s="29"/>
      <c r="G43" s="29"/>
      <c r="H43" s="106" t="s">
        <v>699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8" customHeight="1">
      <c r="A44" s="40" t="s">
        <v>700</v>
      </c>
      <c r="B44" s="178" t="s">
        <v>701</v>
      </c>
      <c r="C44" s="104">
        <v>2195.887550287001</v>
      </c>
      <c r="D44" s="104">
        <v>2192.9078272940005</v>
      </c>
      <c r="E44" s="136">
        <v>368</v>
      </c>
      <c r="F44" s="104">
        <v>341.12026154599994</v>
      </c>
      <c r="G44" s="104">
        <v>332.12096272599996</v>
      </c>
      <c r="H44" s="106" t="s">
        <v>702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8" customHeight="1">
      <c r="A45" s="40" t="s">
        <v>703</v>
      </c>
      <c r="B45" s="178" t="s">
        <v>704</v>
      </c>
      <c r="C45" s="104">
        <v>5781.3611905950002</v>
      </c>
      <c r="D45" s="104">
        <v>5634.6796208410015</v>
      </c>
      <c r="E45" s="136">
        <v>288</v>
      </c>
      <c r="F45" s="104">
        <v>299.90818212000005</v>
      </c>
      <c r="G45" s="104">
        <v>271.81351638600012</v>
      </c>
      <c r="H45" s="106" t="s">
        <v>705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8" customHeight="1">
      <c r="A46" s="40" t="s">
        <v>706</v>
      </c>
      <c r="B46" s="178" t="s">
        <v>707</v>
      </c>
      <c r="C46" s="104">
        <v>3516.7558667229996</v>
      </c>
      <c r="D46" s="104">
        <v>3369.9114202379997</v>
      </c>
      <c r="E46" s="136">
        <v>386</v>
      </c>
      <c r="F46" s="104">
        <v>363.82455328799995</v>
      </c>
      <c r="G46" s="104">
        <v>347.28630011799999</v>
      </c>
      <c r="H46" s="106" t="s">
        <v>708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8" customHeight="1">
      <c r="A47" s="40" t="s">
        <v>709</v>
      </c>
      <c r="B47" s="178" t="s">
        <v>710</v>
      </c>
      <c r="C47" s="104">
        <v>6265.5233768150001</v>
      </c>
      <c r="D47" s="104">
        <v>6036.1716290829991</v>
      </c>
      <c r="E47" s="136" t="s">
        <v>711</v>
      </c>
      <c r="F47" s="104">
        <v>1362.1997816050002</v>
      </c>
      <c r="G47" s="104">
        <v>1430.6535886059999</v>
      </c>
      <c r="H47" s="106" t="s">
        <v>712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8" customHeight="1">
      <c r="A48" s="40" t="s">
        <v>295</v>
      </c>
      <c r="B48" s="178" t="s">
        <v>713</v>
      </c>
      <c r="C48" s="104">
        <f t="shared" ref="C48:D48" si="10">C35-SUM(C36:C47)</f>
        <v>25183.147200372961</v>
      </c>
      <c r="D48" s="104">
        <f t="shared" si="10"/>
        <v>25591.784355002033</v>
      </c>
      <c r="E48" s="136" t="s">
        <v>714</v>
      </c>
      <c r="F48" s="104">
        <f t="shared" ref="F48:G48" si="11">F35-SUM(F36:F47)</f>
        <v>1979.5878663250041</v>
      </c>
      <c r="G48" s="104">
        <f t="shared" si="11"/>
        <v>1850.3583386880064</v>
      </c>
      <c r="H48" s="137" t="s">
        <v>298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2.75" customHeight="1">
      <c r="A49" s="40"/>
      <c r="B49" s="156"/>
      <c r="C49" s="156"/>
      <c r="D49" s="156"/>
      <c r="E49" s="156"/>
      <c r="F49" s="156"/>
      <c r="G49" s="157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2.75" customHeight="1">
      <c r="A50" s="40"/>
      <c r="B50" s="156"/>
      <c r="C50" s="156"/>
      <c r="D50" s="156"/>
      <c r="E50" s="156"/>
      <c r="F50" s="156"/>
      <c r="G50" s="157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customHeight="1">
      <c r="A51" s="40"/>
      <c r="B51" s="156"/>
      <c r="C51" s="156"/>
      <c r="D51" s="156"/>
      <c r="E51" s="156"/>
      <c r="F51" s="156"/>
      <c r="G51" s="157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>
      <c r="A52" s="155"/>
      <c r="B52" s="156"/>
      <c r="C52" s="156"/>
      <c r="D52" s="156"/>
      <c r="E52" s="156"/>
      <c r="F52" s="156"/>
      <c r="G52" s="157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>
      <c r="A53" s="155"/>
      <c r="B53" s="156"/>
      <c r="C53" s="156"/>
      <c r="D53" s="156"/>
      <c r="E53" s="156"/>
      <c r="F53" s="156"/>
      <c r="G53" s="157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>
      <c r="A54" s="155"/>
      <c r="B54" s="156"/>
      <c r="C54" s="156"/>
      <c r="D54" s="156"/>
      <c r="E54" s="156"/>
      <c r="F54" s="156"/>
      <c r="G54" s="157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>
      <c r="A55" s="155"/>
      <c r="B55" s="156"/>
      <c r="C55" s="156"/>
      <c r="D55" s="156"/>
      <c r="E55" s="156"/>
      <c r="F55" s="156"/>
      <c r="G55" s="157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>
      <c r="A56" s="155"/>
      <c r="B56" s="156"/>
      <c r="C56" s="156"/>
      <c r="D56" s="156"/>
      <c r="E56" s="156"/>
      <c r="F56" s="156"/>
      <c r="G56" s="157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>
      <c r="A57" s="155"/>
      <c r="B57" s="156"/>
      <c r="C57" s="156"/>
      <c r="D57" s="156"/>
      <c r="E57" s="156"/>
      <c r="F57" s="156"/>
      <c r="G57" s="157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>
      <c r="A58" s="155"/>
      <c r="B58" s="156"/>
      <c r="C58" s="156"/>
      <c r="D58" s="156"/>
      <c r="E58" s="156"/>
      <c r="F58" s="156"/>
      <c r="G58" s="157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>
      <c r="A59" s="155"/>
      <c r="B59" s="156"/>
      <c r="C59" s="156"/>
      <c r="D59" s="156"/>
      <c r="E59" s="156"/>
      <c r="F59" s="156"/>
      <c r="G59" s="157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24.75" customHeight="1">
      <c r="A60" s="3" t="s">
        <v>3</v>
      </c>
      <c r="B60" s="29"/>
      <c r="C60" s="29"/>
      <c r="D60" s="29"/>
      <c r="E60" s="29"/>
      <c r="F60" s="29"/>
      <c r="G60" s="29"/>
      <c r="H60" s="175" t="s">
        <v>135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8.75" customHeight="1">
      <c r="A61" s="40" t="s">
        <v>7</v>
      </c>
      <c r="B61" s="29"/>
      <c r="C61" s="29"/>
      <c r="D61" s="29"/>
      <c r="E61" s="29"/>
      <c r="F61" s="29"/>
      <c r="G61" s="29"/>
      <c r="H61" s="30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20.25" customHeight="1">
      <c r="A62" s="39" t="s">
        <v>629</v>
      </c>
      <c r="B62" s="29"/>
      <c r="C62" s="29"/>
      <c r="D62" s="29"/>
      <c r="E62" s="29"/>
      <c r="F62" s="29"/>
      <c r="G62" s="23"/>
      <c r="H62" s="91" t="s">
        <v>715</v>
      </c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20.25" customHeight="1">
      <c r="A63" s="39" t="s">
        <v>716</v>
      </c>
      <c r="B63" s="29"/>
      <c r="C63" s="29"/>
      <c r="D63" s="29"/>
      <c r="E63" s="29"/>
      <c r="F63" s="29"/>
      <c r="G63" s="29"/>
      <c r="H63" s="180" t="s">
        <v>717</v>
      </c>
      <c r="I63" s="180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8.75" customHeight="1">
      <c r="A64" s="39"/>
      <c r="B64" s="29"/>
      <c r="C64" s="29"/>
      <c r="D64" s="29"/>
      <c r="E64" s="29"/>
      <c r="F64" s="29"/>
      <c r="G64" s="29"/>
      <c r="H64" s="30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8.75" customHeight="1">
      <c r="A65" s="40" t="s">
        <v>247</v>
      </c>
      <c r="B65" s="315" t="s">
        <v>248</v>
      </c>
      <c r="C65" s="316"/>
      <c r="D65" s="316"/>
      <c r="E65" s="315" t="s">
        <v>249</v>
      </c>
      <c r="F65" s="316"/>
      <c r="G65" s="316"/>
      <c r="H65" s="30" t="s">
        <v>250</v>
      </c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5.75" customHeight="1">
      <c r="A66" s="130" t="s">
        <v>251</v>
      </c>
      <c r="B66" s="11" t="s">
        <v>9</v>
      </c>
      <c r="C66" s="230" t="s">
        <v>1497</v>
      </c>
      <c r="D66" s="230" t="s">
        <v>1498</v>
      </c>
      <c r="E66" s="11" t="s">
        <v>9</v>
      </c>
      <c r="F66" s="230" t="s">
        <v>1497</v>
      </c>
      <c r="G66" s="230" t="s">
        <v>1498</v>
      </c>
      <c r="H66" s="30" t="s">
        <v>252</v>
      </c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3.5" customHeight="1">
      <c r="A67" s="29"/>
      <c r="B67" s="29"/>
      <c r="C67" s="117"/>
      <c r="D67" s="29"/>
      <c r="E67" s="117"/>
      <c r="F67" s="138"/>
      <c r="G67" s="104"/>
      <c r="H67" s="30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8" customHeight="1">
      <c r="A68" s="67" t="s">
        <v>718</v>
      </c>
      <c r="B68" s="131" t="s">
        <v>175</v>
      </c>
      <c r="C68" s="132" t="s">
        <v>719</v>
      </c>
      <c r="D68" s="132" t="s">
        <v>720</v>
      </c>
      <c r="E68" s="134">
        <v>555</v>
      </c>
      <c r="F68" s="132">
        <v>484</v>
      </c>
      <c r="G68" s="132">
        <v>464</v>
      </c>
      <c r="H68" s="101" t="s">
        <v>375</v>
      </c>
      <c r="I68" s="72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8" customHeight="1">
      <c r="A69" s="67" t="s">
        <v>721</v>
      </c>
      <c r="B69" s="132" t="s">
        <v>179</v>
      </c>
      <c r="C69" s="132" t="s">
        <v>722</v>
      </c>
      <c r="D69" s="132" t="s">
        <v>723</v>
      </c>
      <c r="E69" s="132">
        <v>25</v>
      </c>
      <c r="F69" s="132">
        <v>28</v>
      </c>
      <c r="G69" s="132">
        <v>26</v>
      </c>
      <c r="H69" s="101" t="s">
        <v>724</v>
      </c>
      <c r="I69" s="72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8" customHeight="1">
      <c r="A70" s="40" t="s">
        <v>725</v>
      </c>
      <c r="B70" s="178">
        <v>749</v>
      </c>
      <c r="C70" s="119">
        <v>764</v>
      </c>
      <c r="D70" s="181">
        <v>723</v>
      </c>
      <c r="E70" s="136">
        <v>17</v>
      </c>
      <c r="F70" s="119">
        <v>15</v>
      </c>
      <c r="G70" s="119">
        <v>14</v>
      </c>
      <c r="H70" s="106" t="s">
        <v>726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8" customHeight="1">
      <c r="A71" s="40" t="s">
        <v>727</v>
      </c>
      <c r="B71" s="178">
        <v>577</v>
      </c>
      <c r="C71" s="119">
        <v>909</v>
      </c>
      <c r="D71" s="119">
        <v>791</v>
      </c>
      <c r="E71" s="119">
        <v>8</v>
      </c>
      <c r="F71" s="119">
        <v>13</v>
      </c>
      <c r="G71" s="119">
        <v>11</v>
      </c>
      <c r="H71" s="106" t="s">
        <v>728</v>
      </c>
      <c r="I71" s="29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8" customHeight="1">
      <c r="A72" s="40" t="s">
        <v>295</v>
      </c>
      <c r="B72" s="178">
        <v>6</v>
      </c>
      <c r="C72" s="119">
        <v>2</v>
      </c>
      <c r="D72" s="245">
        <v>3</v>
      </c>
      <c r="E72" s="240" t="s">
        <v>377</v>
      </c>
      <c r="F72" s="240" t="s">
        <v>377</v>
      </c>
      <c r="G72" s="240" t="s">
        <v>377</v>
      </c>
      <c r="H72" s="137" t="s">
        <v>298</v>
      </c>
      <c r="I72" s="29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8" customHeight="1">
      <c r="A73" s="67" t="s">
        <v>729</v>
      </c>
      <c r="B73" s="131" t="s">
        <v>183</v>
      </c>
      <c r="C73" s="132" t="s">
        <v>730</v>
      </c>
      <c r="D73" s="132" t="s">
        <v>731</v>
      </c>
      <c r="E73" s="134">
        <v>530</v>
      </c>
      <c r="F73" s="132">
        <v>456</v>
      </c>
      <c r="G73" s="132">
        <v>438</v>
      </c>
      <c r="H73" s="101" t="s">
        <v>732</v>
      </c>
      <c r="I73" s="72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8" customHeight="1">
      <c r="A74" s="40" t="s">
        <v>733</v>
      </c>
      <c r="B74" s="178" t="s">
        <v>734</v>
      </c>
      <c r="C74" s="119" t="s">
        <v>735</v>
      </c>
      <c r="D74" s="178" t="s">
        <v>736</v>
      </c>
      <c r="E74" s="136">
        <v>19</v>
      </c>
      <c r="F74" s="119">
        <v>26</v>
      </c>
      <c r="G74" s="119">
        <v>20</v>
      </c>
      <c r="H74" s="106" t="s">
        <v>737</v>
      </c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8" customHeight="1">
      <c r="A75" s="40" t="s">
        <v>738</v>
      </c>
      <c r="B75" s="111"/>
      <c r="C75" s="117"/>
      <c r="D75" s="182"/>
      <c r="E75" s="117"/>
      <c r="F75" s="117"/>
      <c r="G75" s="182"/>
      <c r="H75" s="106" t="s">
        <v>739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8" customHeight="1">
      <c r="A76" s="40" t="s">
        <v>740</v>
      </c>
      <c r="B76" s="178">
        <v>486</v>
      </c>
      <c r="C76" s="119">
        <v>331</v>
      </c>
      <c r="D76" s="178">
        <v>451</v>
      </c>
      <c r="E76" s="136">
        <v>3</v>
      </c>
      <c r="F76" s="119">
        <v>1</v>
      </c>
      <c r="G76" s="119">
        <v>2</v>
      </c>
      <c r="H76" s="106" t="s">
        <v>741</v>
      </c>
      <c r="I76" s="29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8" customHeight="1">
      <c r="A77" s="40" t="s">
        <v>742</v>
      </c>
      <c r="B77" s="178" t="s">
        <v>743</v>
      </c>
      <c r="C77" s="119" t="s">
        <v>744</v>
      </c>
      <c r="D77" s="178" t="s">
        <v>745</v>
      </c>
      <c r="E77" s="136">
        <v>45</v>
      </c>
      <c r="F77" s="119">
        <v>41</v>
      </c>
      <c r="G77" s="119">
        <v>31</v>
      </c>
      <c r="H77" s="106" t="s">
        <v>746</v>
      </c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8" customHeight="1">
      <c r="A78" s="40" t="s">
        <v>747</v>
      </c>
      <c r="B78" s="179"/>
      <c r="C78" s="117"/>
      <c r="D78" s="178"/>
      <c r="E78" s="117"/>
      <c r="F78" s="117"/>
      <c r="G78" s="119"/>
      <c r="H78" s="106" t="s">
        <v>748</v>
      </c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8" customHeight="1">
      <c r="A79" s="40" t="s">
        <v>749</v>
      </c>
      <c r="B79" s="178" t="s">
        <v>750</v>
      </c>
      <c r="C79" s="119">
        <v>849</v>
      </c>
      <c r="D79" s="178">
        <v>894</v>
      </c>
      <c r="E79" s="136">
        <v>23</v>
      </c>
      <c r="F79" s="119">
        <v>22</v>
      </c>
      <c r="G79" s="119">
        <v>26</v>
      </c>
      <c r="H79" s="106" t="s">
        <v>751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8" customHeight="1">
      <c r="A80" s="40" t="s">
        <v>752</v>
      </c>
      <c r="B80" s="178" t="s">
        <v>753</v>
      </c>
      <c r="C80" s="119" t="s">
        <v>754</v>
      </c>
      <c r="D80" s="178" t="s">
        <v>755</v>
      </c>
      <c r="E80" s="136">
        <v>38</v>
      </c>
      <c r="F80" s="119">
        <v>30</v>
      </c>
      <c r="G80" s="119">
        <v>34</v>
      </c>
      <c r="H80" s="106" t="s">
        <v>756</v>
      </c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8" customHeight="1">
      <c r="A81" s="40" t="s">
        <v>757</v>
      </c>
      <c r="B81" s="179"/>
      <c r="C81" s="117"/>
      <c r="D81" s="178"/>
      <c r="E81" s="117"/>
      <c r="F81" s="117"/>
      <c r="G81" s="119"/>
      <c r="H81" s="106" t="s">
        <v>758</v>
      </c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8" customHeight="1">
      <c r="A82" s="40" t="s">
        <v>759</v>
      </c>
      <c r="B82" s="178">
        <v>511</v>
      </c>
      <c r="C82" s="119">
        <v>409</v>
      </c>
      <c r="D82" s="178">
        <v>442</v>
      </c>
      <c r="E82" s="136">
        <v>3</v>
      </c>
      <c r="F82" s="119">
        <v>2</v>
      </c>
      <c r="G82" s="119">
        <v>2</v>
      </c>
      <c r="H82" s="106" t="s">
        <v>760</v>
      </c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8" customHeight="1">
      <c r="A83" s="40" t="s">
        <v>761</v>
      </c>
      <c r="B83" s="178">
        <v>245</v>
      </c>
      <c r="C83" s="119">
        <v>196</v>
      </c>
      <c r="D83" s="178">
        <v>211</v>
      </c>
      <c r="E83" s="136">
        <v>2</v>
      </c>
      <c r="F83" s="119">
        <v>2</v>
      </c>
      <c r="G83" s="119">
        <v>2</v>
      </c>
      <c r="H83" s="106" t="s">
        <v>762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8" customHeight="1">
      <c r="A84" s="40" t="s">
        <v>763</v>
      </c>
      <c r="B84" s="178" t="s">
        <v>764</v>
      </c>
      <c r="C84" s="119" t="s">
        <v>765</v>
      </c>
      <c r="D84" s="178" t="s">
        <v>766</v>
      </c>
      <c r="E84" s="136">
        <v>75</v>
      </c>
      <c r="F84" s="119">
        <v>52</v>
      </c>
      <c r="G84" s="119">
        <v>53</v>
      </c>
      <c r="H84" s="106" t="s">
        <v>767</v>
      </c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8" customHeight="1">
      <c r="A85" s="40" t="s">
        <v>768</v>
      </c>
      <c r="B85" s="178" t="s">
        <v>769</v>
      </c>
      <c r="C85" s="119">
        <v>996</v>
      </c>
      <c r="D85" s="178" t="s">
        <v>770</v>
      </c>
      <c r="E85" s="136">
        <v>8</v>
      </c>
      <c r="F85" s="119">
        <v>7</v>
      </c>
      <c r="G85" s="119">
        <v>9</v>
      </c>
      <c r="H85" s="106" t="s">
        <v>771</v>
      </c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8" customHeight="1">
      <c r="A86" s="40" t="s">
        <v>772</v>
      </c>
      <c r="B86" s="178" t="s">
        <v>773</v>
      </c>
      <c r="C86" s="119" t="s">
        <v>774</v>
      </c>
      <c r="D86" s="178" t="s">
        <v>775</v>
      </c>
      <c r="E86" s="136">
        <v>33</v>
      </c>
      <c r="F86" s="119">
        <v>28</v>
      </c>
      <c r="G86" s="119">
        <v>21</v>
      </c>
      <c r="H86" s="106" t="s">
        <v>776</v>
      </c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8" customHeight="1">
      <c r="A87" s="40" t="s">
        <v>295</v>
      </c>
      <c r="B87" s="178" t="s">
        <v>777</v>
      </c>
      <c r="C87" s="119" t="s">
        <v>778</v>
      </c>
      <c r="D87" s="178" t="s">
        <v>779</v>
      </c>
      <c r="E87" s="136">
        <v>282</v>
      </c>
      <c r="F87" s="119">
        <v>244</v>
      </c>
      <c r="G87" s="119">
        <v>237</v>
      </c>
      <c r="H87" s="137" t="s">
        <v>298</v>
      </c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2" customHeight="1">
      <c r="A88" s="40"/>
      <c r="B88" s="29"/>
      <c r="C88" s="138"/>
      <c r="D88" s="178"/>
      <c r="E88" s="117"/>
      <c r="F88" s="138"/>
      <c r="G88" s="119"/>
      <c r="H88" s="106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8" customHeight="1">
      <c r="A89" s="67" t="s">
        <v>583</v>
      </c>
      <c r="B89" s="131" t="s">
        <v>187</v>
      </c>
      <c r="C89" s="132" t="s">
        <v>780</v>
      </c>
      <c r="D89" s="131" t="s">
        <v>781</v>
      </c>
      <c r="E89" s="134">
        <v>850</v>
      </c>
      <c r="F89" s="132">
        <v>692</v>
      </c>
      <c r="G89" s="132">
        <v>666</v>
      </c>
      <c r="H89" s="101" t="s">
        <v>384</v>
      </c>
      <c r="I89" s="72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8" customHeight="1">
      <c r="A90" s="40" t="s">
        <v>782</v>
      </c>
      <c r="B90" s="178" t="s">
        <v>783</v>
      </c>
      <c r="C90" s="119" t="s">
        <v>784</v>
      </c>
      <c r="D90" s="178" t="s">
        <v>785</v>
      </c>
      <c r="E90" s="136">
        <v>7</v>
      </c>
      <c r="F90" s="119">
        <v>6</v>
      </c>
      <c r="G90" s="119">
        <v>6</v>
      </c>
      <c r="H90" s="106" t="s">
        <v>394</v>
      </c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8" customHeight="1">
      <c r="A91" s="40" t="s">
        <v>786</v>
      </c>
      <c r="B91" s="178" t="s">
        <v>787</v>
      </c>
      <c r="C91" s="119" t="s">
        <v>788</v>
      </c>
      <c r="D91" s="178" t="s">
        <v>789</v>
      </c>
      <c r="E91" s="136">
        <v>29</v>
      </c>
      <c r="F91" s="119">
        <v>33</v>
      </c>
      <c r="G91" s="119">
        <v>36</v>
      </c>
      <c r="H91" s="106" t="s">
        <v>790</v>
      </c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8" customHeight="1">
      <c r="A92" s="40" t="s">
        <v>791</v>
      </c>
      <c r="B92" s="111"/>
      <c r="C92" s="99"/>
      <c r="D92" s="182"/>
      <c r="E92" s="99"/>
      <c r="F92" s="99"/>
      <c r="G92" s="119"/>
      <c r="H92" s="106" t="s">
        <v>792</v>
      </c>
      <c r="I92" s="29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8" customHeight="1">
      <c r="A93" s="40" t="s">
        <v>793</v>
      </c>
      <c r="B93" s="178" t="s">
        <v>794</v>
      </c>
      <c r="C93" s="119" t="s">
        <v>795</v>
      </c>
      <c r="D93" s="119" t="s">
        <v>796</v>
      </c>
      <c r="E93" s="136">
        <v>174</v>
      </c>
      <c r="F93" s="119">
        <v>124</v>
      </c>
      <c r="G93" s="119">
        <v>119</v>
      </c>
      <c r="H93" s="106" t="s">
        <v>797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8" customHeight="1">
      <c r="A94" s="40" t="s">
        <v>798</v>
      </c>
      <c r="B94" s="178">
        <v>440</v>
      </c>
      <c r="C94" s="119">
        <v>380</v>
      </c>
      <c r="D94" s="119">
        <v>362</v>
      </c>
      <c r="E94" s="136">
        <v>5</v>
      </c>
      <c r="F94" s="119">
        <v>5</v>
      </c>
      <c r="G94" s="119">
        <v>5</v>
      </c>
      <c r="H94" s="106" t="s">
        <v>799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8" customHeight="1">
      <c r="A95" s="40" t="s">
        <v>800</v>
      </c>
      <c r="B95" s="178" t="s">
        <v>801</v>
      </c>
      <c r="C95" s="119" t="s">
        <v>802</v>
      </c>
      <c r="D95" s="119" t="s">
        <v>803</v>
      </c>
      <c r="E95" s="136">
        <v>40</v>
      </c>
      <c r="F95" s="119">
        <v>33</v>
      </c>
      <c r="G95" s="119">
        <v>32</v>
      </c>
      <c r="H95" s="106" t="s">
        <v>804</v>
      </c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8" customHeight="1">
      <c r="A96" s="40" t="s">
        <v>805</v>
      </c>
      <c r="B96" s="178" t="s">
        <v>806</v>
      </c>
      <c r="C96" s="119" t="s">
        <v>807</v>
      </c>
      <c r="D96" s="119" t="s">
        <v>808</v>
      </c>
      <c r="E96" s="136">
        <v>135</v>
      </c>
      <c r="F96" s="119">
        <v>98</v>
      </c>
      <c r="G96" s="119">
        <v>88</v>
      </c>
      <c r="H96" s="106" t="s">
        <v>809</v>
      </c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8" customHeight="1">
      <c r="A97" s="40" t="s">
        <v>295</v>
      </c>
      <c r="B97" s="178" t="s">
        <v>810</v>
      </c>
      <c r="C97" s="119" t="s">
        <v>811</v>
      </c>
      <c r="D97" s="119" t="s">
        <v>812</v>
      </c>
      <c r="E97" s="136">
        <v>460</v>
      </c>
      <c r="F97" s="119">
        <v>393</v>
      </c>
      <c r="G97" s="119">
        <v>380</v>
      </c>
      <c r="H97" s="137" t="s">
        <v>298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8" customHeight="1">
      <c r="A98" s="67" t="s">
        <v>408</v>
      </c>
      <c r="B98" s="131">
        <v>3</v>
      </c>
      <c r="C98" s="132">
        <v>2</v>
      </c>
      <c r="D98" s="132">
        <v>6</v>
      </c>
      <c r="E98" s="246" t="s">
        <v>377</v>
      </c>
      <c r="F98" s="246" t="s">
        <v>377</v>
      </c>
      <c r="G98" s="246" t="s">
        <v>377</v>
      </c>
      <c r="H98" s="101" t="s">
        <v>623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8" customHeight="1">
      <c r="A99" s="23"/>
      <c r="B99" s="29"/>
      <c r="C99" s="138"/>
      <c r="D99" s="182"/>
      <c r="E99" s="117"/>
      <c r="F99" s="138"/>
      <c r="G99" s="119"/>
      <c r="H99" s="143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8" customHeight="1">
      <c r="A100" s="67" t="s">
        <v>192</v>
      </c>
      <c r="B100" s="131" t="s">
        <v>193</v>
      </c>
      <c r="C100" s="132" t="s">
        <v>813</v>
      </c>
      <c r="D100" s="134" t="s">
        <v>814</v>
      </c>
      <c r="E100" s="134" t="s">
        <v>815</v>
      </c>
      <c r="F100" s="132" t="s">
        <v>816</v>
      </c>
      <c r="G100" s="132" t="s">
        <v>817</v>
      </c>
      <c r="H100" s="115" t="s">
        <v>195</v>
      </c>
      <c r="I100" s="72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>
      <c r="A101" s="67"/>
      <c r="B101" s="133"/>
      <c r="C101" s="133"/>
      <c r="D101" s="133"/>
      <c r="E101" s="133"/>
      <c r="F101" s="133"/>
      <c r="G101" s="133"/>
      <c r="H101" s="115"/>
      <c r="I101" s="72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>
      <c r="A102" s="67"/>
      <c r="B102" s="133"/>
      <c r="C102" s="133"/>
      <c r="D102" s="133"/>
      <c r="E102" s="133"/>
      <c r="F102" s="133"/>
      <c r="G102" s="133"/>
      <c r="H102" s="115"/>
      <c r="I102" s="72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9.75" customHeight="1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hidden="1" customHeight="1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hidden="1" customHeight="1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hidden="1" customHeight="1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hidden="1" customHeight="1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hidden="1" customHeight="1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hidden="1" customHeight="1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hidden="1" customHeight="1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>
      <c r="A119" s="28" t="s">
        <v>31</v>
      </c>
      <c r="B119" s="29"/>
      <c r="C119" s="29"/>
      <c r="D119" s="29"/>
      <c r="E119" s="29"/>
      <c r="F119" s="29"/>
      <c r="G119" s="29"/>
      <c r="H119" s="30" t="s">
        <v>32</v>
      </c>
      <c r="I119" s="23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2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2.75" customHeight="1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>
      <c r="A124" s="29"/>
      <c r="B124" s="29"/>
      <c r="C124" s="29"/>
      <c r="D124" s="29"/>
      <c r="E124" s="29"/>
      <c r="F124" s="29"/>
      <c r="G124" s="29"/>
      <c r="H124" s="30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>
      <c r="A125" s="29"/>
      <c r="B125" s="29"/>
      <c r="C125" s="29"/>
      <c r="D125" s="29"/>
      <c r="E125" s="29"/>
      <c r="F125" s="29"/>
      <c r="G125" s="29"/>
      <c r="H125" s="30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>
      <c r="A127" s="128"/>
      <c r="B127" s="128"/>
      <c r="C127" s="128"/>
      <c r="D127" s="128"/>
      <c r="E127" s="128"/>
      <c r="F127" s="128"/>
      <c r="G127" s="128"/>
      <c r="H127" s="128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>
      <c r="A128" s="3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>
      <c r="A129" s="40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39"/>
      <c r="B130" s="29"/>
      <c r="C130" s="29"/>
      <c r="D130" s="29"/>
      <c r="E130" s="29"/>
      <c r="F130" s="29"/>
      <c r="G130" s="23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>
      <c r="A131" s="3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>
      <c r="A132" s="29"/>
      <c r="B132" s="29"/>
      <c r="C132" s="29"/>
      <c r="D132" s="29"/>
      <c r="E132" s="29"/>
      <c r="F132" s="29"/>
      <c r="G132" s="23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>
      <c r="A133" s="29"/>
      <c r="B133" s="151"/>
      <c r="C133" s="151"/>
      <c r="D133" s="151"/>
      <c r="E133" s="151"/>
      <c r="F133" s="151"/>
      <c r="G133" s="152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>
      <c r="A134" s="29"/>
      <c r="B134" s="72"/>
      <c r="C134" s="72"/>
      <c r="D134" s="72"/>
      <c r="E134" s="72"/>
      <c r="F134" s="72"/>
      <c r="G134" s="72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>
      <c r="A135" s="67"/>
      <c r="B135" s="154"/>
      <c r="C135" s="154"/>
      <c r="D135" s="154"/>
      <c r="E135" s="154"/>
      <c r="F135" s="154"/>
      <c r="G135" s="154"/>
      <c r="H135" s="72"/>
      <c r="I135" s="72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>
      <c r="A136" s="40"/>
      <c r="B136" s="157"/>
      <c r="C136" s="157"/>
      <c r="D136" s="157"/>
      <c r="E136" s="157"/>
      <c r="F136" s="157"/>
      <c r="G136" s="157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>
      <c r="A137" s="40"/>
      <c r="B137" s="157"/>
      <c r="C137" s="157"/>
      <c r="D137" s="157"/>
      <c r="E137" s="157"/>
      <c r="F137" s="157"/>
      <c r="G137" s="183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>
      <c r="A138" s="40"/>
      <c r="B138" s="157"/>
      <c r="C138" s="157"/>
      <c r="D138" s="157"/>
      <c r="E138" s="157"/>
      <c r="F138" s="157"/>
      <c r="G138" s="183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>
      <c r="A139" s="40"/>
      <c r="B139" s="157"/>
      <c r="C139" s="157"/>
      <c r="D139" s="157"/>
      <c r="E139" s="157"/>
      <c r="F139" s="157"/>
      <c r="G139" s="183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9.5" customHeight="1">
      <c r="A140" s="40"/>
      <c r="B140" s="157"/>
      <c r="C140" s="157"/>
      <c r="D140" s="157"/>
      <c r="E140" s="157"/>
      <c r="F140" s="157"/>
      <c r="G140" s="183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6.5" customHeight="1">
      <c r="A141" s="40"/>
      <c r="B141" s="157"/>
      <c r="C141" s="157"/>
      <c r="D141" s="157"/>
      <c r="E141" s="157"/>
      <c r="F141" s="157"/>
      <c r="G141" s="157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>
      <c r="A142" s="67"/>
      <c r="B142" s="154"/>
      <c r="C142" s="154"/>
      <c r="D142" s="154"/>
      <c r="E142" s="154"/>
      <c r="F142" s="154"/>
      <c r="G142" s="184"/>
      <c r="H142" s="72"/>
      <c r="I142" s="72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>
      <c r="A143" s="40"/>
      <c r="B143" s="157"/>
      <c r="C143" s="157"/>
      <c r="D143" s="157"/>
      <c r="E143" s="157"/>
      <c r="F143" s="157"/>
      <c r="G143" s="183"/>
      <c r="H143" s="29"/>
      <c r="I143" s="29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12.75" customHeight="1">
      <c r="A144" s="40"/>
      <c r="B144" s="157"/>
      <c r="C144" s="157"/>
      <c r="D144" s="157"/>
      <c r="E144" s="157"/>
      <c r="F144" s="157"/>
      <c r="G144" s="183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40"/>
      <c r="B145" s="157"/>
      <c r="C145" s="157"/>
      <c r="D145" s="157"/>
      <c r="E145" s="157"/>
      <c r="F145" s="157"/>
      <c r="G145" s="183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40"/>
      <c r="B146" s="157"/>
      <c r="C146" s="157"/>
      <c r="D146" s="157"/>
      <c r="E146" s="157"/>
      <c r="F146" s="157"/>
      <c r="G146" s="157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67"/>
      <c r="B147" s="154"/>
      <c r="C147" s="154"/>
      <c r="D147" s="154"/>
      <c r="E147" s="154"/>
      <c r="F147" s="154"/>
      <c r="G147" s="154"/>
      <c r="H147" s="72"/>
      <c r="I147" s="72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67"/>
      <c r="B148" s="154"/>
      <c r="C148" s="154"/>
      <c r="D148" s="154"/>
      <c r="E148" s="154"/>
      <c r="F148" s="154"/>
      <c r="G148" s="184"/>
      <c r="H148" s="72"/>
      <c r="I148" s="72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40"/>
      <c r="B149" s="157"/>
      <c r="C149" s="157"/>
      <c r="D149" s="157"/>
      <c r="E149" s="157"/>
      <c r="F149" s="157"/>
      <c r="G149" s="183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40"/>
      <c r="B150" s="157"/>
      <c r="C150" s="157"/>
      <c r="D150" s="157"/>
      <c r="E150" s="157"/>
      <c r="F150" s="157"/>
      <c r="G150" s="183"/>
      <c r="H150" s="29"/>
      <c r="I150" s="29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12.75" customHeight="1">
      <c r="A151" s="40"/>
      <c r="B151" s="157"/>
      <c r="C151" s="157"/>
      <c r="D151" s="157"/>
      <c r="E151" s="157"/>
      <c r="F151" s="157"/>
      <c r="G151" s="183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40"/>
      <c r="B152" s="157"/>
      <c r="C152" s="157"/>
      <c r="D152" s="157"/>
      <c r="E152" s="157"/>
      <c r="F152" s="157"/>
      <c r="G152" s="157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67"/>
      <c r="B153" s="154"/>
      <c r="C153" s="154"/>
      <c r="D153" s="154"/>
      <c r="E153" s="154"/>
      <c r="F153" s="154"/>
      <c r="G153" s="154"/>
      <c r="H153" s="72"/>
      <c r="I153" s="72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40"/>
      <c r="B154" s="157"/>
      <c r="C154" s="157"/>
      <c r="D154" s="157"/>
      <c r="E154" s="157"/>
      <c r="F154" s="157"/>
      <c r="G154" s="183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40"/>
      <c r="B155" s="157"/>
      <c r="C155" s="157"/>
      <c r="D155" s="157"/>
      <c r="E155" s="157"/>
      <c r="F155" s="157"/>
      <c r="G155" s="183"/>
      <c r="H155" s="29"/>
      <c r="I155" s="29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12.75" customHeight="1">
      <c r="A156" s="40"/>
      <c r="B156" s="157"/>
      <c r="C156" s="157"/>
      <c r="D156" s="157"/>
      <c r="E156" s="157"/>
      <c r="F156" s="157"/>
      <c r="G156" s="183"/>
      <c r="H156" s="29"/>
      <c r="I156" s="29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12.75" customHeight="1">
      <c r="A157" s="40"/>
      <c r="B157" s="157"/>
      <c r="C157" s="157"/>
      <c r="D157" s="157"/>
      <c r="E157" s="157"/>
      <c r="F157" s="157"/>
      <c r="G157" s="157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67"/>
      <c r="B158" s="154"/>
      <c r="C158" s="154"/>
      <c r="D158" s="154"/>
      <c r="E158" s="154"/>
      <c r="F158" s="154"/>
      <c r="G158" s="154"/>
      <c r="H158" s="72"/>
      <c r="I158" s="72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40"/>
      <c r="B159" s="157"/>
      <c r="C159" s="157"/>
      <c r="D159" s="157"/>
      <c r="E159" s="157"/>
      <c r="F159" s="157"/>
      <c r="G159" s="183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40"/>
      <c r="B160" s="157"/>
      <c r="C160" s="157"/>
      <c r="D160" s="157"/>
      <c r="E160" s="157"/>
      <c r="F160" s="157"/>
      <c r="G160" s="183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40"/>
      <c r="B161" s="157"/>
      <c r="C161" s="157"/>
      <c r="D161" s="157"/>
      <c r="E161" s="157"/>
      <c r="F161" s="157"/>
      <c r="G161" s="183"/>
      <c r="H161" s="29"/>
      <c r="I161" s="29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12.75" customHeight="1">
      <c r="A162" s="40"/>
      <c r="B162" s="157"/>
      <c r="C162" s="157"/>
      <c r="D162" s="157"/>
      <c r="E162" s="157"/>
      <c r="F162" s="157"/>
      <c r="G162" s="183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40"/>
      <c r="B163" s="157"/>
      <c r="C163" s="157"/>
      <c r="D163" s="157"/>
      <c r="E163" s="157"/>
      <c r="F163" s="157"/>
      <c r="G163" s="183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40"/>
      <c r="B164" s="157"/>
      <c r="C164" s="157"/>
      <c r="D164" s="157"/>
      <c r="E164" s="157"/>
      <c r="F164" s="157"/>
      <c r="G164" s="183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40"/>
      <c r="B165" s="157"/>
      <c r="C165" s="157"/>
      <c r="D165" s="157"/>
      <c r="E165" s="157"/>
      <c r="F165" s="157"/>
      <c r="G165" s="23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40"/>
      <c r="B166" s="157"/>
      <c r="C166" s="157"/>
      <c r="D166" s="157"/>
      <c r="E166" s="157"/>
      <c r="F166" s="157"/>
      <c r="G166" s="183"/>
      <c r="H166" s="29"/>
      <c r="I166" s="29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12.75" customHeight="1">
      <c r="A167" s="40"/>
      <c r="B167" s="157"/>
      <c r="C167" s="157"/>
      <c r="D167" s="157"/>
      <c r="E167" s="157"/>
      <c r="F167" s="157"/>
      <c r="G167" s="23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40"/>
      <c r="B168" s="157"/>
      <c r="C168" s="157"/>
      <c r="D168" s="157"/>
      <c r="E168" s="157"/>
      <c r="F168" s="157"/>
      <c r="G168" s="183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40"/>
      <c r="B169" s="157"/>
      <c r="C169" s="157"/>
      <c r="D169" s="157"/>
      <c r="E169" s="157"/>
      <c r="F169" s="157"/>
      <c r="G169" s="183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40"/>
      <c r="B170" s="157"/>
      <c r="C170" s="157"/>
      <c r="D170" s="157"/>
      <c r="E170" s="157"/>
      <c r="F170" s="157"/>
      <c r="G170" s="23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40"/>
      <c r="B171" s="157"/>
      <c r="C171" s="157"/>
      <c r="D171" s="157"/>
      <c r="E171" s="157"/>
      <c r="F171" s="157"/>
      <c r="G171" s="183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40"/>
      <c r="B172" s="157"/>
      <c r="C172" s="157"/>
      <c r="D172" s="157"/>
      <c r="E172" s="157"/>
      <c r="F172" s="157"/>
      <c r="G172" s="183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40"/>
      <c r="B173" s="157"/>
      <c r="C173" s="157"/>
      <c r="D173" s="157"/>
      <c r="E173" s="157"/>
      <c r="F173" s="157"/>
      <c r="G173" s="23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40"/>
      <c r="B174" s="157"/>
      <c r="C174" s="157"/>
      <c r="D174" s="157"/>
      <c r="E174" s="157"/>
      <c r="F174" s="157"/>
      <c r="G174" s="183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40"/>
      <c r="B175" s="157"/>
      <c r="C175" s="157"/>
      <c r="D175" s="157"/>
      <c r="E175" s="157"/>
      <c r="F175" s="157"/>
      <c r="G175" s="157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40"/>
      <c r="B176" s="156"/>
      <c r="C176" s="156"/>
      <c r="D176" s="156"/>
      <c r="E176" s="156"/>
      <c r="F176" s="156"/>
      <c r="G176" s="157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40"/>
      <c r="B177" s="156"/>
      <c r="C177" s="156"/>
      <c r="D177" s="156"/>
      <c r="E177" s="156"/>
      <c r="F177" s="156"/>
      <c r="G177" s="23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40"/>
      <c r="B178" s="156"/>
      <c r="C178" s="156"/>
      <c r="D178" s="156"/>
      <c r="E178" s="156"/>
      <c r="F178" s="156"/>
      <c r="G178" s="23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40"/>
      <c r="B179" s="156"/>
      <c r="C179" s="156"/>
      <c r="D179" s="156"/>
      <c r="E179" s="156"/>
      <c r="F179" s="156"/>
      <c r="G179" s="23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40"/>
      <c r="B180" s="156"/>
      <c r="C180" s="156"/>
      <c r="D180" s="156"/>
      <c r="E180" s="156"/>
      <c r="F180" s="156"/>
      <c r="G180" s="23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40"/>
      <c r="B181" s="156"/>
      <c r="C181" s="156"/>
      <c r="D181" s="156"/>
      <c r="E181" s="156"/>
      <c r="F181" s="156"/>
      <c r="G181" s="23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40"/>
      <c r="B182" s="156"/>
      <c r="C182" s="156"/>
      <c r="D182" s="156"/>
      <c r="E182" s="156"/>
      <c r="F182" s="156"/>
      <c r="G182" s="23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40"/>
      <c r="B183" s="156"/>
      <c r="C183" s="156"/>
      <c r="D183" s="156"/>
      <c r="E183" s="156"/>
      <c r="F183" s="156"/>
      <c r="G183" s="23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3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8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3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3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4.25" customHeight="1">
      <c r="A189" s="40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0.5" customHeight="1">
      <c r="A190" s="39"/>
      <c r="B190" s="29"/>
      <c r="C190" s="29"/>
      <c r="D190" s="29"/>
      <c r="E190" s="29"/>
      <c r="F190" s="29"/>
      <c r="G190" s="23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0.5" customHeight="1">
      <c r="A191" s="3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0.5" customHeight="1">
      <c r="A192" s="39"/>
      <c r="B192" s="29"/>
      <c r="C192" s="29"/>
      <c r="D192" s="29"/>
      <c r="E192" s="29"/>
      <c r="F192" s="29"/>
      <c r="G192" s="23"/>
      <c r="H192" s="29"/>
      <c r="I192" s="29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0.5" customHeight="1">
      <c r="A193" s="29"/>
      <c r="B193" s="185"/>
      <c r="C193" s="185"/>
      <c r="D193" s="185"/>
      <c r="E193" s="185"/>
      <c r="F193" s="185"/>
      <c r="G193" s="152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0.5" customHeight="1">
      <c r="A194" s="29"/>
      <c r="B194" s="72"/>
      <c r="C194" s="72"/>
      <c r="D194" s="72"/>
      <c r="E194" s="72"/>
      <c r="F194" s="72"/>
      <c r="G194" s="72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3.5" customHeight="1">
      <c r="A195" s="67"/>
      <c r="B195" s="154"/>
      <c r="C195" s="154"/>
      <c r="D195" s="154"/>
      <c r="E195" s="154"/>
      <c r="F195" s="154"/>
      <c r="G195" s="154"/>
      <c r="H195" s="72"/>
      <c r="I195" s="72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24.75" customHeight="1">
      <c r="A196" s="67"/>
      <c r="B196" s="154"/>
      <c r="C196" s="154"/>
      <c r="D196" s="154"/>
      <c r="E196" s="154"/>
      <c r="F196" s="154"/>
      <c r="G196" s="184"/>
      <c r="H196" s="72"/>
      <c r="I196" s="72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9.5" customHeight="1">
      <c r="A197" s="40"/>
      <c r="B197" s="157"/>
      <c r="C197" s="157"/>
      <c r="D197" s="157"/>
      <c r="E197" s="157"/>
      <c r="F197" s="157"/>
      <c r="G197" s="183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9.5" customHeight="1">
      <c r="A198" s="40"/>
      <c r="B198" s="157"/>
      <c r="C198" s="157"/>
      <c r="D198" s="157"/>
      <c r="E198" s="157"/>
      <c r="F198" s="157"/>
      <c r="G198" s="183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9.5" customHeight="1">
      <c r="A199" s="40"/>
      <c r="B199" s="183"/>
      <c r="C199" s="183"/>
      <c r="D199" s="183"/>
      <c r="E199" s="183"/>
      <c r="F199" s="183"/>
      <c r="G199" s="157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9.5" customHeight="1">
      <c r="A200" s="67"/>
      <c r="B200" s="154"/>
      <c r="C200" s="154"/>
      <c r="D200" s="154"/>
      <c r="E200" s="154"/>
      <c r="F200" s="154"/>
      <c r="G200" s="184"/>
      <c r="H200" s="72"/>
      <c r="I200" s="72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6.5" customHeight="1">
      <c r="A201" s="40"/>
      <c r="B201" s="157"/>
      <c r="C201" s="157"/>
      <c r="D201" s="157"/>
      <c r="E201" s="157"/>
      <c r="F201" s="157"/>
      <c r="G201" s="183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6.5" customHeight="1">
      <c r="A202" s="40"/>
      <c r="B202" s="157"/>
      <c r="C202" s="157"/>
      <c r="D202" s="157"/>
      <c r="E202" s="157"/>
      <c r="F202" s="157"/>
      <c r="G202" s="183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40"/>
      <c r="B203" s="157"/>
      <c r="C203" s="157"/>
      <c r="D203" s="157"/>
      <c r="E203" s="157"/>
      <c r="F203" s="157"/>
      <c r="G203" s="183"/>
      <c r="H203" s="29"/>
      <c r="I203" s="29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12.75" customHeight="1">
      <c r="A204" s="40"/>
      <c r="B204" s="157"/>
      <c r="C204" s="157"/>
      <c r="D204" s="157"/>
      <c r="E204" s="157"/>
      <c r="F204" s="157"/>
      <c r="G204" s="23"/>
      <c r="H204" s="29"/>
      <c r="I204" s="29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12.75" customHeight="1">
      <c r="A205" s="40"/>
      <c r="B205" s="157"/>
      <c r="C205" s="157"/>
      <c r="D205" s="157"/>
      <c r="E205" s="157"/>
      <c r="F205" s="157"/>
      <c r="G205" s="183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40"/>
      <c r="B206" s="157"/>
      <c r="C206" s="157"/>
      <c r="D206" s="157"/>
      <c r="E206" s="157"/>
      <c r="F206" s="157"/>
      <c r="G206" s="183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3.5" customHeight="1">
      <c r="A207" s="40"/>
      <c r="B207" s="157"/>
      <c r="C207" s="157"/>
      <c r="D207" s="157"/>
      <c r="E207" s="157"/>
      <c r="F207" s="157"/>
      <c r="G207" s="183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40"/>
      <c r="B208" s="157"/>
      <c r="C208" s="157"/>
      <c r="D208" s="157"/>
      <c r="E208" s="157"/>
      <c r="F208" s="157"/>
      <c r="G208" s="23"/>
      <c r="H208" s="29"/>
      <c r="I208" s="29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12.75" customHeight="1">
      <c r="A209" s="40"/>
      <c r="B209" s="157"/>
      <c r="C209" s="157"/>
      <c r="D209" s="157"/>
      <c r="E209" s="157"/>
      <c r="F209" s="157"/>
      <c r="G209" s="183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40"/>
      <c r="B210" s="157"/>
      <c r="C210" s="157"/>
      <c r="D210" s="157"/>
      <c r="E210" s="157"/>
      <c r="F210" s="157"/>
      <c r="G210" s="183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40"/>
      <c r="B211" s="157"/>
      <c r="C211" s="157"/>
      <c r="D211" s="157"/>
      <c r="E211" s="157"/>
      <c r="F211" s="157"/>
      <c r="G211" s="23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40"/>
      <c r="B212" s="157"/>
      <c r="C212" s="157"/>
      <c r="D212" s="157"/>
      <c r="E212" s="157"/>
      <c r="F212" s="157"/>
      <c r="G212" s="183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40"/>
      <c r="B213" s="157"/>
      <c r="C213" s="157"/>
      <c r="D213" s="157"/>
      <c r="E213" s="157"/>
      <c r="F213" s="157"/>
      <c r="G213" s="183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40"/>
      <c r="B214" s="157"/>
      <c r="C214" s="157"/>
      <c r="D214" s="157"/>
      <c r="E214" s="157"/>
      <c r="F214" s="157"/>
      <c r="G214" s="183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40"/>
      <c r="B215" s="157"/>
      <c r="C215" s="157"/>
      <c r="D215" s="157"/>
      <c r="E215" s="157"/>
      <c r="F215" s="157"/>
      <c r="G215" s="183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40"/>
      <c r="B216" s="157"/>
      <c r="C216" s="157"/>
      <c r="D216" s="157"/>
      <c r="E216" s="157"/>
      <c r="F216" s="157"/>
      <c r="G216" s="183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40"/>
      <c r="B217" s="157"/>
      <c r="C217" s="157"/>
      <c r="D217" s="157"/>
      <c r="E217" s="157"/>
      <c r="F217" s="157"/>
      <c r="G217" s="157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40"/>
      <c r="B218" s="157"/>
      <c r="C218" s="157"/>
      <c r="D218" s="157"/>
      <c r="E218" s="157"/>
      <c r="F218" s="157"/>
      <c r="G218" s="23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67"/>
      <c r="B219" s="154"/>
      <c r="C219" s="154"/>
      <c r="D219" s="154"/>
      <c r="E219" s="154"/>
      <c r="F219" s="154"/>
      <c r="G219" s="154"/>
      <c r="H219" s="72"/>
      <c r="I219" s="72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12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12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4">
    <mergeCell ref="B6:D6"/>
    <mergeCell ref="E6:G6"/>
    <mergeCell ref="B65:D65"/>
    <mergeCell ref="E65:G65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52" workbookViewId="0">
      <selection activeCell="C2" sqref="C2"/>
    </sheetView>
  </sheetViews>
  <sheetFormatPr baseColWidth="10" defaultColWidth="14.375" defaultRowHeight="15" customHeight="1"/>
  <cols>
    <col min="1" max="1" width="30.875" customWidth="1"/>
    <col min="2" max="7" width="9.125" customWidth="1"/>
    <col min="8" max="8" width="31.375" customWidth="1"/>
    <col min="9" max="9" width="9.25" customWidth="1"/>
    <col min="10" max="18" width="9.625" customWidth="1"/>
    <col min="19" max="26" width="10" customWidth="1"/>
  </cols>
  <sheetData>
    <row r="1" spans="1:26" ht="24.75" customHeight="1">
      <c r="A1" s="3" t="s">
        <v>3</v>
      </c>
      <c r="B1" s="29"/>
      <c r="C1" s="29"/>
      <c r="D1" s="29"/>
      <c r="E1" s="29"/>
      <c r="F1" s="29"/>
      <c r="G1" s="29"/>
      <c r="H1" s="175" t="s">
        <v>135</v>
      </c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8.75" customHeight="1">
      <c r="A2" s="29"/>
      <c r="B2" s="29"/>
      <c r="C2" s="29"/>
      <c r="D2" s="29"/>
      <c r="E2" s="29"/>
      <c r="F2" s="29"/>
      <c r="G2" s="29"/>
      <c r="H2" s="30" t="s">
        <v>7</v>
      </c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0.25" customHeight="1">
      <c r="A3" s="39" t="s">
        <v>818</v>
      </c>
      <c r="B3" s="29"/>
      <c r="C3" s="29"/>
      <c r="D3" s="29"/>
      <c r="E3" s="29"/>
      <c r="F3" s="29"/>
      <c r="G3" s="23"/>
      <c r="H3" s="91" t="s">
        <v>819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0.25" customHeight="1">
      <c r="A4" s="39" t="s">
        <v>820</v>
      </c>
      <c r="B4" s="23"/>
      <c r="C4" s="23"/>
      <c r="D4" s="23"/>
      <c r="E4" s="23"/>
      <c r="F4" s="23"/>
      <c r="G4" s="23"/>
      <c r="H4" s="176" t="s">
        <v>821</v>
      </c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3.5" customHeight="1">
      <c r="A5" s="39"/>
      <c r="B5" s="23"/>
      <c r="C5" s="23"/>
      <c r="D5" s="23"/>
      <c r="E5" s="23"/>
      <c r="F5" s="23"/>
      <c r="G5" s="23"/>
      <c r="H5" s="176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3.5" customHeight="1">
      <c r="A6" s="40" t="s">
        <v>247</v>
      </c>
      <c r="B6" s="315" t="s">
        <v>248</v>
      </c>
      <c r="C6" s="316"/>
      <c r="D6" s="316"/>
      <c r="E6" s="315" t="s">
        <v>249</v>
      </c>
      <c r="F6" s="316"/>
      <c r="G6" s="316"/>
      <c r="H6" s="30" t="s">
        <v>250</v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6.5" customHeight="1">
      <c r="A7" s="130" t="s">
        <v>251</v>
      </c>
      <c r="B7" s="11" t="s">
        <v>9</v>
      </c>
      <c r="C7" s="230" t="s">
        <v>1497</v>
      </c>
      <c r="D7" s="230" t="s">
        <v>1498</v>
      </c>
      <c r="E7" s="11" t="s">
        <v>9</v>
      </c>
      <c r="F7" s="230" t="s">
        <v>1497</v>
      </c>
      <c r="G7" s="230" t="s">
        <v>1498</v>
      </c>
      <c r="H7" s="30" t="s">
        <v>252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7.5" customHeight="1">
      <c r="A8" s="29"/>
      <c r="B8" s="29"/>
      <c r="C8" s="138"/>
      <c r="D8" s="104"/>
      <c r="E8" s="29"/>
      <c r="F8" s="138"/>
      <c r="G8" s="104"/>
      <c r="H8" s="30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5.75" customHeight="1">
      <c r="A9" s="67" t="s">
        <v>253</v>
      </c>
      <c r="B9" s="131" t="s">
        <v>198</v>
      </c>
      <c r="C9" s="132" t="s">
        <v>200</v>
      </c>
      <c r="D9" s="133">
        <v>22718.412690107012</v>
      </c>
      <c r="E9" s="134" t="s">
        <v>272</v>
      </c>
      <c r="F9" s="132" t="s">
        <v>822</v>
      </c>
      <c r="G9" s="133">
        <v>1467.3606411919998</v>
      </c>
      <c r="H9" s="101" t="s">
        <v>256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15.75" customHeight="1">
      <c r="A10" s="40" t="s">
        <v>257</v>
      </c>
      <c r="B10" s="178" t="s">
        <v>823</v>
      </c>
      <c r="C10" s="119" t="s">
        <v>824</v>
      </c>
      <c r="D10" s="104">
        <v>1522.924533458</v>
      </c>
      <c r="E10" s="240">
        <v>243</v>
      </c>
      <c r="F10" s="119">
        <v>209</v>
      </c>
      <c r="G10" s="104">
        <v>180.23457124000001</v>
      </c>
      <c r="H10" s="106" t="s">
        <v>260</v>
      </c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ht="15.75" customHeight="1">
      <c r="A11" s="40" t="s">
        <v>825</v>
      </c>
      <c r="B11" s="178">
        <v>180</v>
      </c>
      <c r="C11" s="119">
        <v>155</v>
      </c>
      <c r="D11" s="104">
        <v>154.39547331</v>
      </c>
      <c r="E11" s="240">
        <v>10</v>
      </c>
      <c r="F11" s="119">
        <v>9</v>
      </c>
      <c r="G11" s="104">
        <v>9.3535453499999992</v>
      </c>
      <c r="H11" s="106" t="s">
        <v>262</v>
      </c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ht="15.75" customHeight="1">
      <c r="A12" s="40" t="s">
        <v>263</v>
      </c>
      <c r="B12" s="178" t="s">
        <v>826</v>
      </c>
      <c r="C12" s="119" t="s">
        <v>555</v>
      </c>
      <c r="D12" s="104">
        <v>1062.8392668419999</v>
      </c>
      <c r="E12" s="136">
        <v>73</v>
      </c>
      <c r="F12" s="119">
        <v>64</v>
      </c>
      <c r="G12" s="104">
        <v>64.525011743999983</v>
      </c>
      <c r="H12" s="106" t="s">
        <v>266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5.75" customHeight="1">
      <c r="A13" s="243" t="s">
        <v>1501</v>
      </c>
      <c r="B13" s="178" t="s">
        <v>827</v>
      </c>
      <c r="C13" s="119" t="s">
        <v>828</v>
      </c>
      <c r="D13" s="104">
        <v>5227.9297778210002</v>
      </c>
      <c r="E13" s="136">
        <v>105</v>
      </c>
      <c r="F13" s="119">
        <v>101</v>
      </c>
      <c r="G13" s="104">
        <v>83.291692575999988</v>
      </c>
      <c r="H13" s="106" t="s">
        <v>829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5.75" customHeight="1">
      <c r="A14" s="40" t="s">
        <v>830</v>
      </c>
      <c r="B14" s="178" t="s">
        <v>831</v>
      </c>
      <c r="C14" s="119" t="s">
        <v>832</v>
      </c>
      <c r="D14" s="104">
        <v>2729.2162578680004</v>
      </c>
      <c r="E14" s="136">
        <v>324</v>
      </c>
      <c r="F14" s="119">
        <v>324</v>
      </c>
      <c r="G14" s="104">
        <v>295.06451309000005</v>
      </c>
      <c r="H14" s="106" t="s">
        <v>833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5.75" customHeight="1">
      <c r="A15" s="40" t="s">
        <v>283</v>
      </c>
      <c r="B15" s="178" t="s">
        <v>834</v>
      </c>
      <c r="C15" s="119" t="s">
        <v>835</v>
      </c>
      <c r="D15" s="104">
        <v>2930.6924910380008</v>
      </c>
      <c r="E15" s="136">
        <v>72</v>
      </c>
      <c r="F15" s="119">
        <v>65</v>
      </c>
      <c r="G15" s="104">
        <v>59.870914574000011</v>
      </c>
      <c r="H15" s="106" t="s">
        <v>836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5.75" customHeight="1">
      <c r="A16" s="40" t="s">
        <v>837</v>
      </c>
      <c r="B16" s="178" t="s">
        <v>838</v>
      </c>
      <c r="C16" s="119" t="s">
        <v>839</v>
      </c>
      <c r="D16" s="104">
        <v>3726.2504694519994</v>
      </c>
      <c r="E16" s="136">
        <v>383</v>
      </c>
      <c r="F16" s="119">
        <v>424</v>
      </c>
      <c r="G16" s="104">
        <v>405.99621466000008</v>
      </c>
      <c r="H16" s="106" t="s">
        <v>840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5.75" customHeight="1">
      <c r="A17" s="40" t="s">
        <v>295</v>
      </c>
      <c r="B17" s="178" t="s">
        <v>841</v>
      </c>
      <c r="C17" s="119" t="s">
        <v>842</v>
      </c>
      <c r="D17" s="104">
        <f>D9-SUM(D10:D16)</f>
        <v>5364.1644203180113</v>
      </c>
      <c r="E17" s="136">
        <v>448</v>
      </c>
      <c r="F17" s="119">
        <v>389</v>
      </c>
      <c r="G17" s="104">
        <f>G9-SUM(G10:G16)</f>
        <v>369.02417795799965</v>
      </c>
      <c r="H17" s="137" t="s">
        <v>298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2" customHeight="1">
      <c r="A18" s="40"/>
      <c r="B18" s="29"/>
      <c r="C18" s="138"/>
      <c r="D18" s="104"/>
      <c r="E18" s="117"/>
      <c r="F18" s="138"/>
      <c r="G18" s="104"/>
      <c r="H18" s="106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customHeight="1">
      <c r="A19" s="67" t="s">
        <v>299</v>
      </c>
      <c r="B19" s="131">
        <v>39</v>
      </c>
      <c r="C19" s="132">
        <v>892</v>
      </c>
      <c r="D19" s="133">
        <v>3102.2831992779998</v>
      </c>
      <c r="E19" s="134">
        <v>9</v>
      </c>
      <c r="F19" s="132">
        <v>163</v>
      </c>
      <c r="G19" s="133">
        <v>499.81614596000009</v>
      </c>
      <c r="H19" s="101" t="s">
        <v>300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15.75" customHeight="1">
      <c r="A20" s="40" t="s">
        <v>301</v>
      </c>
      <c r="B20" s="178">
        <v>37</v>
      </c>
      <c r="C20" s="119">
        <v>888</v>
      </c>
      <c r="D20" s="104">
        <v>2219.0174909699999</v>
      </c>
      <c r="E20" s="136">
        <v>9</v>
      </c>
      <c r="F20" s="119">
        <v>159</v>
      </c>
      <c r="G20" s="104">
        <v>289.81576404999998</v>
      </c>
      <c r="H20" s="106" t="s">
        <v>843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customHeight="1">
      <c r="A21" s="40" t="s">
        <v>295</v>
      </c>
      <c r="B21" s="178">
        <v>2</v>
      </c>
      <c r="C21" s="119">
        <v>4</v>
      </c>
      <c r="D21" s="104">
        <f>D19-SUM(D20)</f>
        <v>883.26570830799983</v>
      </c>
      <c r="E21" s="242" t="s">
        <v>377</v>
      </c>
      <c r="F21" s="119">
        <v>4</v>
      </c>
      <c r="G21" s="104">
        <f>G19-SUM(G20)</f>
        <v>210.0003819100001</v>
      </c>
      <c r="H21" s="137" t="s">
        <v>298</v>
      </c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2" customHeight="1">
      <c r="A22" s="40"/>
      <c r="B22" s="29"/>
      <c r="C22" s="138"/>
      <c r="D22" s="104"/>
      <c r="E22" s="117"/>
      <c r="F22" s="138"/>
      <c r="G22" s="104"/>
      <c r="H22" s="106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5.75" customHeight="1">
      <c r="A23" s="67" t="s">
        <v>305</v>
      </c>
      <c r="B23" s="131" t="s">
        <v>204</v>
      </c>
      <c r="C23" s="132" t="s">
        <v>206</v>
      </c>
      <c r="D23" s="133">
        <f>D24+D28</f>
        <v>6052.6640337110002</v>
      </c>
      <c r="E23" s="134" t="s">
        <v>844</v>
      </c>
      <c r="F23" s="132" t="s">
        <v>845</v>
      </c>
      <c r="G23" s="133">
        <f>G24+G28</f>
        <v>2818.8926012479997</v>
      </c>
      <c r="H23" s="101" t="s">
        <v>308</v>
      </c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15.75" customHeight="1">
      <c r="A24" s="67" t="s">
        <v>846</v>
      </c>
      <c r="B24" s="131" t="s">
        <v>208</v>
      </c>
      <c r="C24" s="132" t="s">
        <v>210</v>
      </c>
      <c r="D24" s="133">
        <v>2164.8978286829997</v>
      </c>
      <c r="E24" s="134">
        <v>106</v>
      </c>
      <c r="F24" s="132">
        <v>137</v>
      </c>
      <c r="G24" s="133">
        <v>112.86581965000002</v>
      </c>
      <c r="H24" s="101" t="s">
        <v>847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15.75" customHeight="1">
      <c r="A25" s="40" t="s">
        <v>848</v>
      </c>
      <c r="B25" s="178">
        <v>208</v>
      </c>
      <c r="C25" s="119">
        <v>490</v>
      </c>
      <c r="D25" s="104">
        <v>158.49183995999999</v>
      </c>
      <c r="E25" s="136">
        <v>6</v>
      </c>
      <c r="F25" s="119">
        <v>17</v>
      </c>
      <c r="G25" s="104">
        <v>6.4543306180000002</v>
      </c>
      <c r="H25" s="106" t="s">
        <v>849</v>
      </c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customHeight="1">
      <c r="A26" s="40" t="s">
        <v>850</v>
      </c>
      <c r="B26" s="178" t="s">
        <v>124</v>
      </c>
      <c r="C26" s="186" t="s">
        <v>124</v>
      </c>
      <c r="D26" s="172">
        <v>9.2599000000000001E-2</v>
      </c>
      <c r="E26" s="136" t="s">
        <v>124</v>
      </c>
      <c r="F26" s="186" t="s">
        <v>124</v>
      </c>
      <c r="G26" s="172">
        <v>9.2599000000000001E-2</v>
      </c>
      <c r="H26" s="106" t="s">
        <v>483</v>
      </c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customHeight="1">
      <c r="A27" s="40" t="s">
        <v>538</v>
      </c>
      <c r="B27" s="178" t="s">
        <v>851</v>
      </c>
      <c r="C27" s="119" t="s">
        <v>852</v>
      </c>
      <c r="D27" s="104">
        <f>D24-SUM(D25:D26)</f>
        <v>2006.3133897229998</v>
      </c>
      <c r="E27" s="136">
        <v>99</v>
      </c>
      <c r="F27" s="119">
        <v>121</v>
      </c>
      <c r="G27" s="104">
        <f>G24-SUM(G25:G26)</f>
        <v>106.31889003200001</v>
      </c>
      <c r="H27" s="106" t="s">
        <v>853</v>
      </c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customHeight="1">
      <c r="A28" s="67" t="s">
        <v>854</v>
      </c>
      <c r="B28" s="132" t="s">
        <v>212</v>
      </c>
      <c r="C28" s="132" t="s">
        <v>214</v>
      </c>
      <c r="D28" s="133">
        <v>3887.7662050280005</v>
      </c>
      <c r="E28" s="134" t="s">
        <v>855</v>
      </c>
      <c r="F28" s="132" t="s">
        <v>856</v>
      </c>
      <c r="G28" s="133">
        <v>2706.0267815979996</v>
      </c>
      <c r="H28" s="101" t="s">
        <v>857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15.75" customHeight="1">
      <c r="A29" s="40" t="s">
        <v>858</v>
      </c>
      <c r="B29" s="178">
        <v>9</v>
      </c>
      <c r="C29" s="104">
        <v>13</v>
      </c>
      <c r="D29" s="104">
        <v>12.439698</v>
      </c>
      <c r="E29" s="136">
        <v>2</v>
      </c>
      <c r="F29" s="119">
        <v>5</v>
      </c>
      <c r="G29" s="104">
        <v>2.0833300000000001</v>
      </c>
      <c r="H29" s="106" t="s">
        <v>859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customHeight="1">
      <c r="A30" s="40" t="s">
        <v>860</v>
      </c>
      <c r="B30" s="178">
        <v>387</v>
      </c>
      <c r="C30" s="119">
        <v>380</v>
      </c>
      <c r="D30" s="104">
        <v>353.70863228000002</v>
      </c>
      <c r="E30" s="136">
        <v>21</v>
      </c>
      <c r="F30" s="119">
        <v>23</v>
      </c>
      <c r="G30" s="104">
        <v>21.295218000000002</v>
      </c>
      <c r="H30" s="106" t="s">
        <v>861</v>
      </c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customHeight="1">
      <c r="A31" s="40" t="s">
        <v>862</v>
      </c>
      <c r="B31" s="178" t="s">
        <v>863</v>
      </c>
      <c r="C31" s="119" t="s">
        <v>864</v>
      </c>
      <c r="D31" s="104">
        <v>1746.5726019999997</v>
      </c>
      <c r="E31" s="136" t="s">
        <v>865</v>
      </c>
      <c r="F31" s="119" t="s">
        <v>866</v>
      </c>
      <c r="G31" s="104">
        <v>1723.7640249999999</v>
      </c>
      <c r="H31" s="106" t="s">
        <v>867</v>
      </c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customHeight="1">
      <c r="A32" s="40" t="s">
        <v>538</v>
      </c>
      <c r="B32" s="178" t="s">
        <v>868</v>
      </c>
      <c r="C32" s="119" t="s">
        <v>869</v>
      </c>
      <c r="D32" s="104">
        <f>D28-SUM(D29:D31)</f>
        <v>1775.0452727480006</v>
      </c>
      <c r="E32" s="136" t="s">
        <v>870</v>
      </c>
      <c r="F32" s="119">
        <v>936</v>
      </c>
      <c r="G32" s="104">
        <f>G28-SUM(G29:G31)</f>
        <v>958.88420859799976</v>
      </c>
      <c r="H32" s="137" t="s">
        <v>486</v>
      </c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2" customHeight="1">
      <c r="A33" s="40"/>
      <c r="B33" s="29"/>
      <c r="C33" s="138"/>
      <c r="D33" s="104"/>
      <c r="E33" s="117"/>
      <c r="F33" s="138"/>
      <c r="G33" s="104"/>
      <c r="H33" s="106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5.75" customHeight="1">
      <c r="A34" s="133" t="s">
        <v>347</v>
      </c>
      <c r="B34" s="131" t="s">
        <v>216</v>
      </c>
      <c r="C34" s="132" t="s">
        <v>218</v>
      </c>
      <c r="D34" s="133">
        <v>14901.295927530982</v>
      </c>
      <c r="E34" s="134" t="s">
        <v>871</v>
      </c>
      <c r="F34" s="132" t="s">
        <v>872</v>
      </c>
      <c r="G34" s="133">
        <v>1693.3518490029987</v>
      </c>
      <c r="H34" s="101" t="s">
        <v>350</v>
      </c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15.75" customHeight="1">
      <c r="A35" s="40" t="s">
        <v>351</v>
      </c>
      <c r="B35" s="178" t="s">
        <v>873</v>
      </c>
      <c r="C35" s="119" t="s">
        <v>874</v>
      </c>
      <c r="D35" s="104">
        <v>3465.1470639999998</v>
      </c>
      <c r="E35" s="136">
        <v>389</v>
      </c>
      <c r="F35" s="119">
        <v>532</v>
      </c>
      <c r="G35" s="104">
        <v>474.441442</v>
      </c>
      <c r="H35" s="106" t="s">
        <v>356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5.75" customHeight="1">
      <c r="A36" s="40" t="s">
        <v>692</v>
      </c>
      <c r="B36" s="178" t="s">
        <v>875</v>
      </c>
      <c r="C36" s="119" t="s">
        <v>876</v>
      </c>
      <c r="D36" s="104">
        <v>3873.7089240000005</v>
      </c>
      <c r="E36" s="136" t="s">
        <v>750</v>
      </c>
      <c r="F36" s="119">
        <v>951</v>
      </c>
      <c r="G36" s="104">
        <v>1043.2756689999999</v>
      </c>
      <c r="H36" s="106" t="s">
        <v>366</v>
      </c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customHeight="1">
      <c r="A37" s="40" t="s">
        <v>877</v>
      </c>
      <c r="B37" s="178">
        <v>33</v>
      </c>
      <c r="C37" s="119">
        <v>32</v>
      </c>
      <c r="D37" s="104">
        <v>17.149959488999997</v>
      </c>
      <c r="E37" s="242" t="s">
        <v>377</v>
      </c>
      <c r="F37" s="242" t="s">
        <v>377</v>
      </c>
      <c r="G37" s="242" t="s">
        <v>377</v>
      </c>
      <c r="H37" s="106" t="s">
        <v>878</v>
      </c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5.75" customHeight="1">
      <c r="A38" s="40" t="s">
        <v>367</v>
      </c>
      <c r="B38" s="190" t="s">
        <v>377</v>
      </c>
      <c r="C38" s="119">
        <v>51</v>
      </c>
      <c r="D38" s="104">
        <v>81.275144000000012</v>
      </c>
      <c r="E38" s="242" t="s">
        <v>377</v>
      </c>
      <c r="F38" s="119">
        <v>2</v>
      </c>
      <c r="G38" s="104">
        <v>5.4175110000000002</v>
      </c>
      <c r="H38" s="106" t="s">
        <v>368</v>
      </c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5.75" customHeight="1">
      <c r="A39" s="40" t="s">
        <v>295</v>
      </c>
      <c r="B39" s="178" t="s">
        <v>879</v>
      </c>
      <c r="C39" s="119" t="s">
        <v>880</v>
      </c>
      <c r="D39" s="104">
        <f>D34-SUM(D35:D38)</f>
        <v>7464.0148360419817</v>
      </c>
      <c r="E39" s="136">
        <v>148</v>
      </c>
      <c r="F39" s="119">
        <v>239</v>
      </c>
      <c r="G39" s="104">
        <f>G34-SUM(G35:G38)</f>
        <v>170.2172270029987</v>
      </c>
      <c r="H39" s="137" t="s">
        <v>298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2" customHeight="1">
      <c r="A40" s="40"/>
      <c r="B40" s="29"/>
      <c r="C40" s="138"/>
      <c r="D40" s="104"/>
      <c r="E40" s="117"/>
      <c r="F40" s="138"/>
      <c r="G40" s="104"/>
      <c r="H40" s="106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5.75" customHeight="1">
      <c r="A41" s="67" t="s">
        <v>373</v>
      </c>
      <c r="B41" s="131" t="s">
        <v>220</v>
      </c>
      <c r="C41" s="132" t="s">
        <v>222</v>
      </c>
      <c r="D41" s="132" t="s">
        <v>881</v>
      </c>
      <c r="E41" s="133">
        <v>169.93089069999999</v>
      </c>
      <c r="F41" s="132">
        <v>151</v>
      </c>
      <c r="G41" s="132">
        <v>133</v>
      </c>
      <c r="H41" s="101" t="s">
        <v>375</v>
      </c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15.75" customHeight="1">
      <c r="A42" s="40" t="s">
        <v>882</v>
      </c>
      <c r="B42" s="178">
        <v>106</v>
      </c>
      <c r="C42" s="119">
        <v>58</v>
      </c>
      <c r="D42" s="181">
        <v>50</v>
      </c>
      <c r="E42" s="242" t="s">
        <v>377</v>
      </c>
      <c r="F42" s="242" t="s">
        <v>377</v>
      </c>
      <c r="G42" s="242" t="s">
        <v>377</v>
      </c>
      <c r="H42" s="106" t="s">
        <v>883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5.75" customHeight="1">
      <c r="A43" s="40" t="s">
        <v>884</v>
      </c>
      <c r="B43" s="178" t="s">
        <v>224</v>
      </c>
      <c r="C43" s="119" t="s">
        <v>226</v>
      </c>
      <c r="D43" s="119" t="s">
        <v>885</v>
      </c>
      <c r="E43" s="136">
        <v>170</v>
      </c>
      <c r="F43" s="119">
        <v>151</v>
      </c>
      <c r="G43" s="119">
        <v>133</v>
      </c>
      <c r="H43" s="106" t="s">
        <v>381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2" customHeight="1">
      <c r="A44" s="40"/>
      <c r="B44" s="29"/>
      <c r="C44" s="138"/>
      <c r="D44" s="187"/>
      <c r="E44" s="117"/>
      <c r="F44" s="138"/>
      <c r="G44" s="187"/>
      <c r="H44" s="106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5.75" customHeight="1">
      <c r="A45" s="67" t="s">
        <v>886</v>
      </c>
      <c r="B45" s="131" t="s">
        <v>228</v>
      </c>
      <c r="C45" s="132" t="s">
        <v>230</v>
      </c>
      <c r="D45" s="132" t="s">
        <v>887</v>
      </c>
      <c r="E45" s="134">
        <v>520</v>
      </c>
      <c r="F45" s="132">
        <v>465</v>
      </c>
      <c r="G45" s="132">
        <v>404</v>
      </c>
      <c r="H45" s="101" t="s">
        <v>384</v>
      </c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5.75" customHeight="1">
      <c r="A46" s="40" t="s">
        <v>385</v>
      </c>
      <c r="B46" s="178" t="s">
        <v>888</v>
      </c>
      <c r="C46" s="119" t="s">
        <v>889</v>
      </c>
      <c r="D46" s="104">
        <v>7171.063820467999</v>
      </c>
      <c r="E46" s="136">
        <v>42</v>
      </c>
      <c r="F46" s="119">
        <v>43</v>
      </c>
      <c r="G46" s="104">
        <v>45.212286035000005</v>
      </c>
      <c r="H46" s="106" t="s">
        <v>890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5.75" customHeight="1">
      <c r="A47" s="40" t="s">
        <v>389</v>
      </c>
      <c r="B47" s="178" t="s">
        <v>891</v>
      </c>
      <c r="C47" s="119" t="s">
        <v>892</v>
      </c>
      <c r="D47" s="104">
        <v>1922.3021844310001</v>
      </c>
      <c r="E47" s="136">
        <v>8</v>
      </c>
      <c r="F47" s="119">
        <v>9</v>
      </c>
      <c r="G47" s="104">
        <v>9.4460643419999979</v>
      </c>
      <c r="H47" s="106" t="s">
        <v>392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5.75" customHeight="1">
      <c r="A48" s="40" t="s">
        <v>893</v>
      </c>
      <c r="B48" s="178">
        <v>48</v>
      </c>
      <c r="C48" s="119">
        <v>50</v>
      </c>
      <c r="D48" s="104">
        <v>43.193240620000005</v>
      </c>
      <c r="E48" s="242" t="s">
        <v>377</v>
      </c>
      <c r="F48" s="242" t="s">
        <v>377</v>
      </c>
      <c r="G48" s="242" t="s">
        <v>377</v>
      </c>
      <c r="H48" s="106" t="s">
        <v>894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5.75" customHeight="1">
      <c r="A49" s="40" t="s">
        <v>895</v>
      </c>
      <c r="B49" s="178">
        <v>337</v>
      </c>
      <c r="C49" s="119">
        <v>350</v>
      </c>
      <c r="D49" s="104">
        <v>393.09479371700002</v>
      </c>
      <c r="E49" s="136">
        <v>3</v>
      </c>
      <c r="F49" s="119">
        <v>3</v>
      </c>
      <c r="G49" s="104">
        <v>3.4664123059999996</v>
      </c>
      <c r="H49" s="106" t="s">
        <v>804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5.75" customHeight="1">
      <c r="A50" s="40" t="s">
        <v>402</v>
      </c>
      <c r="B50" s="178" t="s">
        <v>896</v>
      </c>
      <c r="C50" s="119" t="s">
        <v>897</v>
      </c>
      <c r="D50" s="104">
        <v>19210.159594524994</v>
      </c>
      <c r="E50" s="136">
        <v>64</v>
      </c>
      <c r="F50" s="119">
        <v>57</v>
      </c>
      <c r="G50" s="104">
        <v>55.51970014299998</v>
      </c>
      <c r="H50" s="106" t="s">
        <v>898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5.75" customHeight="1">
      <c r="A51" s="40" t="s">
        <v>295</v>
      </c>
      <c r="B51" s="178" t="s">
        <v>899</v>
      </c>
      <c r="C51" s="119" t="s">
        <v>900</v>
      </c>
      <c r="D51" s="119" t="s">
        <v>901</v>
      </c>
      <c r="E51" s="136">
        <v>402</v>
      </c>
      <c r="F51" s="119">
        <v>352</v>
      </c>
      <c r="G51" s="119">
        <v>290</v>
      </c>
      <c r="H51" s="137" t="s">
        <v>298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5.75" customHeight="1">
      <c r="A52" s="188" t="s">
        <v>408</v>
      </c>
      <c r="B52" s="189">
        <v>76</v>
      </c>
      <c r="C52" s="132">
        <v>134</v>
      </c>
      <c r="D52" s="133">
        <v>31.571614239999999</v>
      </c>
      <c r="E52" s="190" t="s">
        <v>377</v>
      </c>
      <c r="F52" s="190" t="s">
        <v>377</v>
      </c>
      <c r="G52" s="149" t="s">
        <v>377</v>
      </c>
      <c r="H52" s="146" t="s">
        <v>623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" customHeight="1">
      <c r="A53" s="188"/>
      <c r="B53" s="23"/>
      <c r="C53" s="138"/>
      <c r="D53" s="104"/>
      <c r="E53" s="147"/>
      <c r="F53" s="138"/>
      <c r="G53" s="104"/>
      <c r="H53" s="146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5.75" customHeight="1">
      <c r="A54" s="133" t="s">
        <v>192</v>
      </c>
      <c r="B54" s="131" t="s">
        <v>233</v>
      </c>
      <c r="C54" s="132" t="s">
        <v>235</v>
      </c>
      <c r="D54" s="132" t="s">
        <v>902</v>
      </c>
      <c r="E54" s="134" t="s">
        <v>903</v>
      </c>
      <c r="F54" s="132" t="s">
        <v>904</v>
      </c>
      <c r="G54" s="133">
        <v>7016</v>
      </c>
      <c r="H54" s="115" t="s">
        <v>144</v>
      </c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2.75" customHeight="1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>
      <c r="A57" s="29"/>
      <c r="B57" s="29"/>
      <c r="C57" s="29"/>
      <c r="D57" s="29"/>
      <c r="E57" s="29"/>
      <c r="F57" s="29"/>
      <c r="G57" s="29"/>
      <c r="H57" s="30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>
      <c r="A58" s="29"/>
      <c r="B58" s="29"/>
      <c r="C58" s="29"/>
      <c r="D58" s="29"/>
      <c r="E58" s="29"/>
      <c r="F58" s="29"/>
      <c r="G58" s="29"/>
      <c r="H58" s="30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>
      <c r="A59" s="29"/>
      <c r="B59" s="29"/>
      <c r="C59" s="29"/>
      <c r="D59" s="29"/>
      <c r="E59" s="29"/>
      <c r="F59" s="29"/>
      <c r="G59" s="29"/>
      <c r="H59" s="30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>
      <c r="A60" s="29"/>
      <c r="B60" s="29"/>
      <c r="C60" s="29"/>
      <c r="D60" s="29"/>
      <c r="E60" s="29"/>
      <c r="F60" s="29"/>
      <c r="G60" s="29"/>
      <c r="H60" s="30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>
      <c r="A61" s="29"/>
      <c r="B61" s="29"/>
      <c r="C61" s="29"/>
      <c r="D61" s="29"/>
      <c r="E61" s="29"/>
      <c r="F61" s="29"/>
      <c r="G61" s="29"/>
      <c r="H61" s="30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 customHeight="1">
      <c r="A62" s="28" t="s">
        <v>31</v>
      </c>
      <c r="B62" s="29"/>
      <c r="C62" s="29"/>
      <c r="D62" s="29"/>
      <c r="E62" s="29"/>
      <c r="F62" s="29"/>
      <c r="G62" s="29"/>
      <c r="H62" s="30" t="s">
        <v>32</v>
      </c>
      <c r="I62" s="23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 customHeight="1">
      <c r="A63" s="29"/>
      <c r="B63" s="29"/>
      <c r="C63" s="29"/>
      <c r="D63" s="29"/>
      <c r="E63" s="29"/>
      <c r="F63" s="29"/>
      <c r="G63" s="29"/>
      <c r="H63" s="30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 customHeight="1">
      <c r="A65" s="29"/>
      <c r="B65" s="29"/>
      <c r="C65" s="29"/>
      <c r="D65" s="29"/>
      <c r="E65" s="29"/>
      <c r="F65" s="29"/>
      <c r="G65" s="29"/>
      <c r="H65" s="30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>
      <c r="A66" s="29"/>
      <c r="B66" s="29"/>
      <c r="C66" s="29"/>
      <c r="D66" s="29"/>
      <c r="E66" s="29"/>
      <c r="F66" s="29"/>
      <c r="G66" s="29"/>
      <c r="H66" s="30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>
      <c r="A67" s="29"/>
      <c r="B67" s="29"/>
      <c r="C67" s="29"/>
      <c r="D67" s="29"/>
      <c r="E67" s="29"/>
      <c r="F67" s="29"/>
      <c r="G67" s="29"/>
      <c r="H67" s="30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2.75" customHeight="1">
      <c r="A68" s="29"/>
      <c r="B68" s="29"/>
      <c r="C68" s="29"/>
      <c r="D68" s="29"/>
      <c r="E68" s="29"/>
      <c r="F68" s="29"/>
      <c r="G68" s="29"/>
      <c r="H68" s="30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2.7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>
      <c r="A70" s="128"/>
      <c r="B70" s="128"/>
      <c r="C70" s="128"/>
      <c r="D70" s="128"/>
      <c r="E70" s="128"/>
      <c r="F70" s="128"/>
      <c r="G70" s="128"/>
      <c r="H70" s="128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>
      <c r="A71" s="39"/>
      <c r="B71" s="29"/>
      <c r="C71" s="29"/>
      <c r="D71" s="29"/>
      <c r="E71" s="29"/>
      <c r="F71" s="29"/>
      <c r="G71" s="23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>
      <c r="A72" s="3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2.75" customHeight="1">
      <c r="A73" s="29"/>
      <c r="B73" s="29"/>
      <c r="C73" s="29"/>
      <c r="D73" s="29"/>
      <c r="E73" s="29"/>
      <c r="F73" s="29"/>
      <c r="G73" s="23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2.75" customHeight="1">
      <c r="A74" s="117"/>
      <c r="B74" s="191"/>
      <c r="C74" s="191"/>
      <c r="D74" s="191"/>
      <c r="E74" s="191"/>
      <c r="F74" s="191"/>
      <c r="G74" s="152"/>
      <c r="H74" s="117"/>
      <c r="I74" s="117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6.5" customHeight="1">
      <c r="A75" s="29"/>
      <c r="B75" s="23"/>
      <c r="C75" s="23"/>
      <c r="D75" s="23"/>
      <c r="E75" s="23"/>
      <c r="F75" s="23"/>
      <c r="G75" s="23"/>
      <c r="H75" s="29"/>
      <c r="I75" s="29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</row>
    <row r="76" spans="1:26" ht="14.25" customHeight="1">
      <c r="A76" s="129"/>
      <c r="B76" s="153"/>
      <c r="C76" s="153"/>
      <c r="D76" s="153"/>
      <c r="E76" s="153"/>
      <c r="F76" s="153"/>
      <c r="G76" s="154"/>
      <c r="H76" s="72"/>
      <c r="I76" s="72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4.25" customHeight="1">
      <c r="A77" s="155"/>
      <c r="B77" s="156"/>
      <c r="C77" s="156"/>
      <c r="D77" s="156"/>
      <c r="E77" s="156"/>
      <c r="F77" s="156"/>
      <c r="G77" s="183"/>
      <c r="H77" s="29"/>
      <c r="I77" s="29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4.25" customHeight="1">
      <c r="A78" s="155"/>
      <c r="B78" s="156"/>
      <c r="C78" s="156"/>
      <c r="D78" s="156"/>
      <c r="E78" s="156"/>
      <c r="F78" s="156"/>
      <c r="G78" s="183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4.25" customHeight="1">
      <c r="A79" s="155"/>
      <c r="B79" s="156"/>
      <c r="C79" s="156"/>
      <c r="D79" s="156"/>
      <c r="E79" s="156"/>
      <c r="F79" s="156"/>
      <c r="G79" s="183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4.25" customHeight="1">
      <c r="A80" s="155"/>
      <c r="B80" s="156"/>
      <c r="C80" s="156"/>
      <c r="D80" s="156"/>
      <c r="E80" s="156"/>
      <c r="F80" s="156"/>
      <c r="G80" s="183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4.25" customHeight="1">
      <c r="A81" s="155"/>
      <c r="B81" s="156"/>
      <c r="C81" s="156"/>
      <c r="D81" s="156"/>
      <c r="E81" s="156"/>
      <c r="F81" s="156"/>
      <c r="G81" s="183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4.25" customHeight="1">
      <c r="A82" s="155"/>
      <c r="B82" s="156"/>
      <c r="C82" s="156"/>
      <c r="D82" s="156"/>
      <c r="E82" s="156"/>
      <c r="F82" s="156"/>
      <c r="G82" s="183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4.25" customHeight="1">
      <c r="A83" s="155"/>
      <c r="B83" s="156"/>
      <c r="C83" s="156"/>
      <c r="D83" s="156"/>
      <c r="E83" s="156"/>
      <c r="F83" s="156"/>
      <c r="G83" s="183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4.25" customHeight="1">
      <c r="A84" s="155"/>
      <c r="B84" s="156"/>
      <c r="C84" s="156"/>
      <c r="D84" s="156"/>
      <c r="E84" s="156"/>
      <c r="F84" s="156"/>
      <c r="G84" s="157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4.25" customHeight="1">
      <c r="A85" s="155"/>
      <c r="B85" s="156"/>
      <c r="C85" s="156"/>
      <c r="D85" s="156"/>
      <c r="E85" s="156"/>
      <c r="F85" s="156"/>
      <c r="G85" s="183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4.25" customHeight="1">
      <c r="A86" s="129"/>
      <c r="B86" s="153"/>
      <c r="C86" s="153"/>
      <c r="D86" s="153"/>
      <c r="E86" s="153"/>
      <c r="F86" s="153"/>
      <c r="G86" s="184"/>
      <c r="H86" s="72"/>
      <c r="I86" s="72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4.25" customHeight="1">
      <c r="A87" s="155"/>
      <c r="B87" s="156"/>
      <c r="C87" s="156"/>
      <c r="D87" s="156"/>
      <c r="E87" s="156"/>
      <c r="F87" s="156"/>
      <c r="G87" s="183"/>
      <c r="H87" s="29"/>
      <c r="I87" s="29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4.25" customHeight="1">
      <c r="A88" s="155"/>
      <c r="B88" s="156"/>
      <c r="C88" s="156"/>
      <c r="D88" s="156"/>
      <c r="E88" s="156"/>
      <c r="F88" s="156"/>
      <c r="G88" s="157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4.25" customHeight="1">
      <c r="A89" s="155"/>
      <c r="B89" s="156"/>
      <c r="C89" s="156"/>
      <c r="D89" s="156"/>
      <c r="E89" s="156"/>
      <c r="F89" s="156"/>
      <c r="G89" s="183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4.25" customHeight="1">
      <c r="A90" s="129"/>
      <c r="B90" s="153"/>
      <c r="C90" s="153"/>
      <c r="D90" s="153"/>
      <c r="E90" s="153"/>
      <c r="F90" s="153"/>
      <c r="G90" s="154"/>
      <c r="H90" s="72"/>
      <c r="I90" s="72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4.25" customHeight="1">
      <c r="A91" s="129"/>
      <c r="B91" s="153"/>
      <c r="C91" s="153"/>
      <c r="D91" s="153"/>
      <c r="E91" s="153"/>
      <c r="F91" s="153"/>
      <c r="G91" s="154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4.25" customHeight="1">
      <c r="A92" s="155"/>
      <c r="B92" s="156"/>
      <c r="C92" s="156"/>
      <c r="D92" s="156"/>
      <c r="E92" s="156"/>
      <c r="F92" s="156"/>
      <c r="G92" s="183"/>
      <c r="H92" s="29"/>
      <c r="I92" s="29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4.25" customHeight="1">
      <c r="A93" s="155"/>
      <c r="B93" s="156"/>
      <c r="C93" s="156"/>
      <c r="D93" s="156"/>
      <c r="E93" s="156"/>
      <c r="F93" s="156"/>
      <c r="G93" s="183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4.25" customHeight="1">
      <c r="A94" s="155"/>
      <c r="B94" s="156"/>
      <c r="C94" s="156"/>
      <c r="D94" s="156"/>
      <c r="E94" s="156"/>
      <c r="F94" s="156"/>
      <c r="G94" s="157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4.25" customHeight="1">
      <c r="A95" s="129"/>
      <c r="B95" s="153"/>
      <c r="C95" s="153"/>
      <c r="D95" s="153"/>
      <c r="E95" s="153"/>
      <c r="F95" s="153"/>
      <c r="G95" s="184"/>
      <c r="H95" s="72"/>
      <c r="I95" s="72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4.25" customHeight="1">
      <c r="A96" s="155"/>
      <c r="B96" s="156"/>
      <c r="C96" s="156"/>
      <c r="D96" s="156"/>
      <c r="E96" s="156"/>
      <c r="F96" s="156"/>
      <c r="G96" s="183"/>
      <c r="H96" s="29"/>
      <c r="I96" s="29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4.25" customHeight="1">
      <c r="A97" s="155"/>
      <c r="B97" s="156"/>
      <c r="C97" s="156"/>
      <c r="D97" s="156"/>
      <c r="E97" s="156"/>
      <c r="F97" s="156"/>
      <c r="G97" s="183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4.25" customHeight="1">
      <c r="A98" s="155"/>
      <c r="B98" s="156"/>
      <c r="C98" s="156"/>
      <c r="D98" s="156"/>
      <c r="E98" s="156"/>
      <c r="F98" s="156"/>
      <c r="G98" s="183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4.25" customHeight="1">
      <c r="A99" s="155"/>
      <c r="B99" s="156"/>
      <c r="C99" s="156"/>
      <c r="D99" s="156"/>
      <c r="E99" s="156"/>
      <c r="F99" s="156"/>
      <c r="G99" s="157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4.25" customHeight="1">
      <c r="A100" s="155"/>
      <c r="B100" s="156"/>
      <c r="C100" s="156"/>
      <c r="D100" s="156"/>
      <c r="E100" s="156"/>
      <c r="F100" s="156"/>
      <c r="G100" s="183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4.25" customHeight="1">
      <c r="A101" s="129"/>
      <c r="B101" s="153"/>
      <c r="C101" s="153"/>
      <c r="D101" s="153"/>
      <c r="E101" s="153"/>
      <c r="F101" s="153"/>
      <c r="G101" s="184"/>
      <c r="H101" s="72"/>
      <c r="I101" s="72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4.25" customHeight="1">
      <c r="A102" s="155"/>
      <c r="B102" s="156"/>
      <c r="C102" s="156"/>
      <c r="D102" s="156"/>
      <c r="E102" s="156"/>
      <c r="F102" s="156"/>
      <c r="G102" s="183"/>
      <c r="H102" s="29"/>
      <c r="I102" s="29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4.25" customHeight="1">
      <c r="A103" s="155"/>
      <c r="B103" s="156"/>
      <c r="C103" s="156"/>
      <c r="D103" s="156"/>
      <c r="E103" s="156"/>
      <c r="F103" s="156"/>
      <c r="G103" s="183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4.25" customHeight="1">
      <c r="A104" s="155"/>
      <c r="B104" s="156"/>
      <c r="C104" s="156"/>
      <c r="D104" s="156"/>
      <c r="E104" s="156"/>
      <c r="F104" s="156"/>
      <c r="G104" s="183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4.25" customHeight="1">
      <c r="A105" s="155"/>
      <c r="B105" s="156"/>
      <c r="C105" s="156"/>
      <c r="D105" s="156"/>
      <c r="E105" s="156"/>
      <c r="F105" s="156"/>
      <c r="G105" s="183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4.25" customHeight="1">
      <c r="A106" s="155"/>
      <c r="B106" s="156"/>
      <c r="C106" s="156"/>
      <c r="D106" s="156"/>
      <c r="E106" s="156"/>
      <c r="F106" s="156"/>
      <c r="G106" s="157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4.25" customHeight="1">
      <c r="A107" s="155"/>
      <c r="B107" s="156"/>
      <c r="C107" s="156"/>
      <c r="D107" s="156"/>
      <c r="E107" s="156"/>
      <c r="F107" s="156"/>
      <c r="G107" s="157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4.25" customHeight="1">
      <c r="A108" s="129"/>
      <c r="B108" s="153"/>
      <c r="C108" s="153"/>
      <c r="D108" s="153"/>
      <c r="E108" s="153"/>
      <c r="F108" s="153"/>
      <c r="G108" s="154"/>
      <c r="H108" s="72"/>
      <c r="I108" s="72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4.25" customHeight="1">
      <c r="A109" s="155"/>
      <c r="B109" s="156"/>
      <c r="C109" s="156"/>
      <c r="D109" s="156"/>
      <c r="E109" s="156"/>
      <c r="F109" s="156"/>
      <c r="G109" s="183"/>
      <c r="H109" s="29"/>
      <c r="I109" s="29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4.25" customHeight="1">
      <c r="A110" s="155"/>
      <c r="B110" s="156"/>
      <c r="C110" s="156"/>
      <c r="D110" s="156"/>
      <c r="E110" s="156"/>
      <c r="F110" s="156"/>
      <c r="G110" s="183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4.25" customHeight="1">
      <c r="A111" s="155"/>
      <c r="B111" s="156"/>
      <c r="C111" s="156"/>
      <c r="D111" s="156"/>
      <c r="E111" s="156"/>
      <c r="F111" s="156"/>
      <c r="G111" s="157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4.25" customHeight="1">
      <c r="A112" s="129"/>
      <c r="B112" s="153"/>
      <c r="C112" s="153"/>
      <c r="D112" s="153"/>
      <c r="E112" s="153"/>
      <c r="F112" s="153"/>
      <c r="G112" s="154"/>
      <c r="H112" s="72"/>
      <c r="I112" s="72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4.25" customHeight="1">
      <c r="A113" s="155"/>
      <c r="B113" s="156"/>
      <c r="C113" s="156"/>
      <c r="D113" s="156"/>
      <c r="E113" s="156"/>
      <c r="F113" s="156"/>
      <c r="G113" s="183"/>
      <c r="H113" s="29"/>
      <c r="I113" s="29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14.25" customHeight="1">
      <c r="A114" s="155"/>
      <c r="B114" s="156"/>
      <c r="C114" s="156"/>
      <c r="D114" s="156"/>
      <c r="E114" s="156"/>
      <c r="F114" s="156"/>
      <c r="G114" s="183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4.25" customHeight="1">
      <c r="A115" s="155"/>
      <c r="B115" s="156"/>
      <c r="C115" s="156"/>
      <c r="D115" s="156"/>
      <c r="E115" s="156"/>
      <c r="F115" s="156"/>
      <c r="G115" s="183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4.25" customHeight="1">
      <c r="A116" s="155"/>
      <c r="B116" s="156"/>
      <c r="C116" s="156"/>
      <c r="D116" s="156"/>
      <c r="E116" s="156"/>
      <c r="F116" s="156"/>
      <c r="G116" s="183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4.25" customHeight="1">
      <c r="A117" s="155"/>
      <c r="B117" s="156"/>
      <c r="C117" s="156"/>
      <c r="D117" s="156"/>
      <c r="E117" s="156"/>
      <c r="F117" s="156"/>
      <c r="G117" s="183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4.25" customHeight="1">
      <c r="A118" s="155"/>
      <c r="B118" s="156"/>
      <c r="C118" s="156"/>
      <c r="D118" s="156"/>
      <c r="E118" s="156"/>
      <c r="F118" s="156"/>
      <c r="G118" s="183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4.25" customHeight="1">
      <c r="A119" s="155"/>
      <c r="B119" s="156"/>
      <c r="C119" s="156"/>
      <c r="D119" s="156"/>
      <c r="E119" s="156"/>
      <c r="F119" s="156"/>
      <c r="G119" s="157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4.25" customHeight="1">
      <c r="A120" s="192"/>
      <c r="B120" s="156"/>
      <c r="C120" s="156"/>
      <c r="D120" s="156"/>
      <c r="E120" s="156"/>
      <c r="F120" s="156"/>
      <c r="G120" s="157"/>
      <c r="H120" s="23"/>
      <c r="I120" s="23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4.25" customHeight="1">
      <c r="A121" s="129"/>
      <c r="B121" s="153"/>
      <c r="C121" s="153"/>
      <c r="D121" s="153"/>
      <c r="E121" s="153"/>
      <c r="F121" s="153"/>
      <c r="G121" s="154"/>
      <c r="H121" s="72"/>
      <c r="I121" s="72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9"/>
      <c r="B122" s="29"/>
      <c r="C122" s="29"/>
      <c r="D122" s="29"/>
      <c r="E122" s="29"/>
      <c r="F122" s="29"/>
      <c r="G122" s="29"/>
      <c r="H122" s="29"/>
      <c r="I122" s="29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12.75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>
      <c r="A124" s="126"/>
      <c r="B124" s="29"/>
      <c r="C124" s="29"/>
      <c r="D124" s="29"/>
      <c r="E124" s="29"/>
      <c r="F124" s="29"/>
      <c r="G124" s="29"/>
      <c r="H124" s="29"/>
      <c r="I124" s="29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0.5" customHeight="1">
      <c r="A125" s="23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>
      <c r="A128" s="23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2">
    <mergeCell ref="E6:G6"/>
    <mergeCell ref="B6:D6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A13" sqref="A13"/>
    </sheetView>
  </sheetViews>
  <sheetFormatPr baseColWidth="10" defaultColWidth="14.375" defaultRowHeight="15" customHeight="1"/>
  <cols>
    <col min="1" max="1" width="31.25" customWidth="1"/>
    <col min="2" max="6" width="9.625" customWidth="1"/>
    <col min="7" max="7" width="35.625" customWidth="1"/>
    <col min="8" max="17" width="9.625" customWidth="1"/>
    <col min="18" max="26" width="10" customWidth="1"/>
  </cols>
  <sheetData>
    <row r="1" spans="1:26" ht="24.75" customHeight="1">
      <c r="A1" s="3" t="s">
        <v>3</v>
      </c>
      <c r="B1" s="3"/>
      <c r="C1" s="3"/>
      <c r="D1" s="29"/>
      <c r="E1" s="29"/>
      <c r="F1" s="29"/>
      <c r="G1" s="159" t="s">
        <v>135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8.75" customHeight="1">
      <c r="A2" s="29"/>
      <c r="B2" s="29"/>
      <c r="C2" s="29"/>
      <c r="D2" s="29"/>
      <c r="E2" s="29"/>
      <c r="F2" s="29"/>
      <c r="G2" s="117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20.25" customHeight="1">
      <c r="A3" s="39" t="s">
        <v>905</v>
      </c>
      <c r="B3" s="39"/>
      <c r="C3" s="39"/>
      <c r="D3" s="29"/>
      <c r="E3" s="29"/>
      <c r="F3" s="29"/>
      <c r="G3" s="91" t="s">
        <v>906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20.25" customHeight="1">
      <c r="A4" s="39" t="s">
        <v>907</v>
      </c>
      <c r="B4" s="39"/>
      <c r="C4" s="39"/>
      <c r="D4" s="29"/>
      <c r="E4" s="29"/>
      <c r="F4" s="40"/>
      <c r="G4" s="91" t="s">
        <v>908</v>
      </c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3.5" customHeight="1">
      <c r="A5" s="29"/>
      <c r="B5" s="29"/>
      <c r="C5" s="29"/>
      <c r="D5" s="29"/>
      <c r="E5" s="29"/>
      <c r="F5" s="29"/>
      <c r="G5" s="117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5.75" customHeight="1">
      <c r="A6" s="40" t="s">
        <v>8</v>
      </c>
      <c r="B6" s="11" t="s">
        <v>9</v>
      </c>
      <c r="C6" s="233" t="s">
        <v>1497</v>
      </c>
      <c r="D6" s="233" t="s">
        <v>1498</v>
      </c>
      <c r="E6" s="13">
        <v>2013</v>
      </c>
      <c r="F6" s="13">
        <v>2012</v>
      </c>
      <c r="G6" s="94" t="s">
        <v>141</v>
      </c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7.5" customHeight="1">
      <c r="A7" s="29"/>
      <c r="B7" s="117"/>
      <c r="C7" s="117"/>
      <c r="D7" s="117"/>
      <c r="E7" s="117"/>
      <c r="F7" s="117"/>
      <c r="G7" s="117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15.75" customHeight="1">
      <c r="A8" s="193" t="s">
        <v>909</v>
      </c>
      <c r="B8" s="135" t="s">
        <v>910</v>
      </c>
      <c r="C8" s="103" t="s">
        <v>911</v>
      </c>
      <c r="D8" s="103" t="s">
        <v>912</v>
      </c>
      <c r="E8" s="103" t="s">
        <v>913</v>
      </c>
      <c r="F8" s="103" t="s">
        <v>914</v>
      </c>
      <c r="G8" s="194" t="s">
        <v>915</v>
      </c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5.75" customHeight="1">
      <c r="A9" s="193" t="s">
        <v>916</v>
      </c>
      <c r="B9" s="135" t="s">
        <v>917</v>
      </c>
      <c r="C9" s="103" t="s">
        <v>918</v>
      </c>
      <c r="D9" s="103" t="s">
        <v>919</v>
      </c>
      <c r="E9" s="103" t="s">
        <v>920</v>
      </c>
      <c r="F9" s="103" t="s">
        <v>921</v>
      </c>
      <c r="G9" s="194" t="s">
        <v>922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5.75" customHeight="1">
      <c r="A10" s="193" t="s">
        <v>923</v>
      </c>
      <c r="B10" s="135" t="s">
        <v>924</v>
      </c>
      <c r="C10" s="103" t="s">
        <v>925</v>
      </c>
      <c r="D10" s="103" t="s">
        <v>926</v>
      </c>
      <c r="E10" s="103" t="s">
        <v>927</v>
      </c>
      <c r="F10" s="103" t="s">
        <v>928</v>
      </c>
      <c r="G10" s="194" t="s">
        <v>929</v>
      </c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5.75" customHeight="1">
      <c r="A11" s="193" t="s">
        <v>930</v>
      </c>
      <c r="B11" s="135" t="s">
        <v>931</v>
      </c>
      <c r="C11" s="103" t="s">
        <v>932</v>
      </c>
      <c r="D11" s="103" t="s">
        <v>933</v>
      </c>
      <c r="E11" s="103" t="s">
        <v>934</v>
      </c>
      <c r="F11" s="103" t="s">
        <v>935</v>
      </c>
      <c r="G11" s="194" t="s">
        <v>936</v>
      </c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5.75" customHeight="1">
      <c r="A12" s="193" t="s">
        <v>937</v>
      </c>
      <c r="B12" s="135" t="s">
        <v>938</v>
      </c>
      <c r="C12" s="103" t="s">
        <v>939</v>
      </c>
      <c r="D12" s="103" t="s">
        <v>940</v>
      </c>
      <c r="E12" s="103" t="s">
        <v>941</v>
      </c>
      <c r="F12" s="103" t="s">
        <v>942</v>
      </c>
      <c r="G12" s="194" t="s">
        <v>943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5.75" customHeight="1">
      <c r="A13" s="193" t="s">
        <v>944</v>
      </c>
      <c r="B13" s="135" t="s">
        <v>945</v>
      </c>
      <c r="C13" s="103" t="s">
        <v>946</v>
      </c>
      <c r="D13" s="103" t="s">
        <v>947</v>
      </c>
      <c r="E13" s="103" t="s">
        <v>948</v>
      </c>
      <c r="F13" s="103" t="s">
        <v>949</v>
      </c>
      <c r="G13" s="194" t="s">
        <v>950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5.75" customHeight="1">
      <c r="A14" s="193" t="s">
        <v>951</v>
      </c>
      <c r="B14" s="135" t="s">
        <v>952</v>
      </c>
      <c r="C14" s="103" t="s">
        <v>953</v>
      </c>
      <c r="D14" s="103" t="s">
        <v>954</v>
      </c>
      <c r="E14" s="103" t="s">
        <v>955</v>
      </c>
      <c r="F14" s="103" t="s">
        <v>956</v>
      </c>
      <c r="G14" s="194" t="s">
        <v>957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5.75" customHeight="1">
      <c r="A15" s="193" t="s">
        <v>958</v>
      </c>
      <c r="B15" s="135" t="s">
        <v>959</v>
      </c>
      <c r="C15" s="103" t="s">
        <v>960</v>
      </c>
      <c r="D15" s="103" t="s">
        <v>961</v>
      </c>
      <c r="E15" s="103" t="s">
        <v>962</v>
      </c>
      <c r="F15" s="103" t="s">
        <v>963</v>
      </c>
      <c r="G15" s="194" t="s">
        <v>964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5.75" customHeight="1">
      <c r="A16" s="193" t="s">
        <v>965</v>
      </c>
      <c r="B16" s="135" t="s">
        <v>966</v>
      </c>
      <c r="C16" s="103" t="s">
        <v>967</v>
      </c>
      <c r="D16" s="103" t="s">
        <v>968</v>
      </c>
      <c r="E16" s="103" t="s">
        <v>969</v>
      </c>
      <c r="F16" s="103" t="s">
        <v>970</v>
      </c>
      <c r="G16" s="194" t="s">
        <v>971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5.75" customHeight="1">
      <c r="A17" s="193" t="s">
        <v>972</v>
      </c>
      <c r="B17" s="135" t="s">
        <v>973</v>
      </c>
      <c r="C17" s="103" t="s">
        <v>974</v>
      </c>
      <c r="D17" s="103" t="s">
        <v>975</v>
      </c>
      <c r="E17" s="103" t="s">
        <v>976</v>
      </c>
      <c r="F17" s="103" t="s">
        <v>977</v>
      </c>
      <c r="G17" s="194" t="s">
        <v>978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5.75" customHeight="1">
      <c r="A18" s="193" t="s">
        <v>979</v>
      </c>
      <c r="B18" s="135" t="s">
        <v>980</v>
      </c>
      <c r="C18" s="103" t="s">
        <v>981</v>
      </c>
      <c r="D18" s="103" t="s">
        <v>982</v>
      </c>
      <c r="E18" s="103" t="s">
        <v>983</v>
      </c>
      <c r="F18" s="103" t="s">
        <v>984</v>
      </c>
      <c r="G18" s="194" t="s">
        <v>985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customHeight="1">
      <c r="A19" s="193" t="s">
        <v>986</v>
      </c>
      <c r="B19" s="135" t="s">
        <v>987</v>
      </c>
      <c r="C19" s="103" t="s">
        <v>988</v>
      </c>
      <c r="D19" s="103" t="s">
        <v>989</v>
      </c>
      <c r="E19" s="103" t="s">
        <v>990</v>
      </c>
      <c r="F19" s="103" t="s">
        <v>991</v>
      </c>
      <c r="G19" s="194" t="s">
        <v>992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5.75" customHeight="1">
      <c r="A20" s="193" t="s">
        <v>993</v>
      </c>
      <c r="B20" s="135" t="s">
        <v>994</v>
      </c>
      <c r="C20" s="103" t="s">
        <v>995</v>
      </c>
      <c r="D20" s="103" t="s">
        <v>996</v>
      </c>
      <c r="E20" s="103" t="s">
        <v>997</v>
      </c>
      <c r="F20" s="103" t="s">
        <v>998</v>
      </c>
      <c r="G20" s="194" t="s">
        <v>999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customHeight="1">
      <c r="A21" s="193" t="s">
        <v>1000</v>
      </c>
      <c r="B21" s="135" t="s">
        <v>1001</v>
      </c>
      <c r="C21" s="103" t="s">
        <v>1002</v>
      </c>
      <c r="D21" s="103" t="s">
        <v>1003</v>
      </c>
      <c r="E21" s="103" t="s">
        <v>1004</v>
      </c>
      <c r="F21" s="103" t="s">
        <v>1005</v>
      </c>
      <c r="G21" s="194" t="s">
        <v>1006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5.75" customHeight="1">
      <c r="A22" s="193" t="s">
        <v>1007</v>
      </c>
      <c r="B22" s="135" t="s">
        <v>1008</v>
      </c>
      <c r="C22" s="103" t="s">
        <v>1009</v>
      </c>
      <c r="D22" s="103" t="s">
        <v>1010</v>
      </c>
      <c r="E22" s="103" t="s">
        <v>1011</v>
      </c>
      <c r="F22" s="103" t="s">
        <v>1012</v>
      </c>
      <c r="G22" s="194" t="s">
        <v>1013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5.75" customHeight="1">
      <c r="A23" s="195" t="s">
        <v>1014</v>
      </c>
      <c r="B23" s="135" t="s">
        <v>1015</v>
      </c>
      <c r="C23" s="103" t="s">
        <v>1016</v>
      </c>
      <c r="D23" s="103" t="s">
        <v>1017</v>
      </c>
      <c r="E23" s="103" t="s">
        <v>1018</v>
      </c>
      <c r="F23" s="103" t="s">
        <v>1019</v>
      </c>
      <c r="G23" s="196" t="s">
        <v>1020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5.75" customHeight="1">
      <c r="A24" s="193" t="s">
        <v>1021</v>
      </c>
      <c r="B24" s="135" t="s">
        <v>1022</v>
      </c>
      <c r="C24" s="103" t="s">
        <v>1023</v>
      </c>
      <c r="D24" s="103" t="s">
        <v>1024</v>
      </c>
      <c r="E24" s="103" t="s">
        <v>1025</v>
      </c>
      <c r="F24" s="103" t="s">
        <v>1026</v>
      </c>
      <c r="G24" s="194" t="s">
        <v>1027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5.75" customHeight="1">
      <c r="A25" s="193" t="s">
        <v>1028</v>
      </c>
      <c r="B25" s="135" t="s">
        <v>1029</v>
      </c>
      <c r="C25" s="103" t="s">
        <v>1030</v>
      </c>
      <c r="D25" s="103" t="s">
        <v>1031</v>
      </c>
      <c r="E25" s="103" t="s">
        <v>1032</v>
      </c>
      <c r="F25" s="103" t="s">
        <v>1033</v>
      </c>
      <c r="G25" s="194" t="s">
        <v>1034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customHeight="1">
      <c r="A26" s="193" t="s">
        <v>1035</v>
      </c>
      <c r="B26" s="135" t="s">
        <v>1036</v>
      </c>
      <c r="C26" s="103" t="s">
        <v>1037</v>
      </c>
      <c r="D26" s="103" t="s">
        <v>1038</v>
      </c>
      <c r="E26" s="103" t="s">
        <v>1039</v>
      </c>
      <c r="F26" s="103" t="s">
        <v>1040</v>
      </c>
      <c r="G26" s="194" t="s">
        <v>1041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customHeight="1">
      <c r="A27" s="193" t="s">
        <v>1042</v>
      </c>
      <c r="B27" s="135" t="s">
        <v>1043</v>
      </c>
      <c r="C27" s="103" t="s">
        <v>1044</v>
      </c>
      <c r="D27" s="103" t="s">
        <v>1045</v>
      </c>
      <c r="E27" s="103" t="s">
        <v>1046</v>
      </c>
      <c r="F27" s="103" t="s">
        <v>1047</v>
      </c>
      <c r="G27" s="194" t="s">
        <v>1048</v>
      </c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customHeight="1">
      <c r="A28" s="193" t="s">
        <v>1049</v>
      </c>
      <c r="B28" s="135" t="s">
        <v>1050</v>
      </c>
      <c r="C28" s="103" t="s">
        <v>1051</v>
      </c>
      <c r="D28" s="103" t="s">
        <v>1052</v>
      </c>
      <c r="E28" s="103" t="s">
        <v>1053</v>
      </c>
      <c r="F28" s="103" t="s">
        <v>1054</v>
      </c>
      <c r="G28" s="194" t="s">
        <v>1055</v>
      </c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customHeight="1">
      <c r="A29" s="193" t="s">
        <v>1056</v>
      </c>
      <c r="B29" s="135" t="s">
        <v>1057</v>
      </c>
      <c r="C29" s="103" t="s">
        <v>1058</v>
      </c>
      <c r="D29" s="103" t="s">
        <v>755</v>
      </c>
      <c r="E29" s="103" t="s">
        <v>1059</v>
      </c>
      <c r="F29" s="103" t="s">
        <v>1060</v>
      </c>
      <c r="G29" s="194" t="s">
        <v>1061</v>
      </c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customHeight="1">
      <c r="A30" s="193" t="s">
        <v>1062</v>
      </c>
      <c r="B30" s="135" t="s">
        <v>1063</v>
      </c>
      <c r="C30" s="103" t="s">
        <v>1064</v>
      </c>
      <c r="D30" s="103" t="s">
        <v>1065</v>
      </c>
      <c r="E30" s="103" t="s">
        <v>1066</v>
      </c>
      <c r="F30" s="103" t="s">
        <v>1067</v>
      </c>
      <c r="G30" s="196" t="s">
        <v>1068</v>
      </c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customHeight="1">
      <c r="A31" s="193" t="s">
        <v>1069</v>
      </c>
      <c r="B31" s="135" t="s">
        <v>1070</v>
      </c>
      <c r="C31" s="103" t="s">
        <v>1071</v>
      </c>
      <c r="D31" s="103" t="s">
        <v>1072</v>
      </c>
      <c r="E31" s="103" t="s">
        <v>1073</v>
      </c>
      <c r="F31" s="103" t="s">
        <v>1074</v>
      </c>
      <c r="G31" s="194" t="s">
        <v>1075</v>
      </c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customHeight="1">
      <c r="A32" s="193" t="s">
        <v>1076</v>
      </c>
      <c r="B32" s="135" t="s">
        <v>1077</v>
      </c>
      <c r="C32" s="103" t="s">
        <v>1078</v>
      </c>
      <c r="D32" s="103" t="s">
        <v>1079</v>
      </c>
      <c r="E32" s="103" t="s">
        <v>1080</v>
      </c>
      <c r="F32" s="103" t="s">
        <v>1081</v>
      </c>
      <c r="G32" s="194" t="s">
        <v>1082</v>
      </c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5.75" customHeight="1">
      <c r="A33" s="193" t="s">
        <v>1083</v>
      </c>
      <c r="B33" s="135" t="s">
        <v>1084</v>
      </c>
      <c r="C33" s="103" t="s">
        <v>1085</v>
      </c>
      <c r="D33" s="103" t="s">
        <v>1086</v>
      </c>
      <c r="E33" s="103" t="s">
        <v>1087</v>
      </c>
      <c r="F33" s="103" t="s">
        <v>1088</v>
      </c>
      <c r="G33" s="194" t="s">
        <v>1089</v>
      </c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5.75" customHeight="1">
      <c r="A34" s="193" t="s">
        <v>1090</v>
      </c>
      <c r="B34" s="135" t="s">
        <v>1091</v>
      </c>
      <c r="C34" s="103" t="s">
        <v>1092</v>
      </c>
      <c r="D34" s="103">
        <v>2089</v>
      </c>
      <c r="E34" s="103">
        <v>1487</v>
      </c>
      <c r="F34" s="103">
        <v>1073</v>
      </c>
      <c r="G34" s="194" t="s">
        <v>1093</v>
      </c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5.75" customHeight="1">
      <c r="A35" s="193" t="s">
        <v>1094</v>
      </c>
      <c r="B35" s="135" t="s">
        <v>1095</v>
      </c>
      <c r="C35" s="103" t="s">
        <v>1096</v>
      </c>
      <c r="D35" s="103" t="s">
        <v>1097</v>
      </c>
      <c r="E35" s="103" t="s">
        <v>1098</v>
      </c>
      <c r="F35" s="103" t="s">
        <v>1099</v>
      </c>
      <c r="G35" s="194" t="s">
        <v>1100</v>
      </c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5.75" customHeight="1">
      <c r="A36" s="193" t="s">
        <v>1101</v>
      </c>
      <c r="B36" s="135" t="s">
        <v>1102</v>
      </c>
      <c r="C36" s="103" t="s">
        <v>1103</v>
      </c>
      <c r="D36" s="103">
        <v>975</v>
      </c>
      <c r="E36" s="103">
        <v>1003</v>
      </c>
      <c r="F36" s="103">
        <v>1191</v>
      </c>
      <c r="G36" s="194" t="s">
        <v>1104</v>
      </c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customHeight="1">
      <c r="A37" s="193" t="s">
        <v>1105</v>
      </c>
      <c r="B37" s="135" t="s">
        <v>1106</v>
      </c>
      <c r="C37" s="103" t="s">
        <v>1107</v>
      </c>
      <c r="D37" s="103" t="s">
        <v>1108</v>
      </c>
      <c r="E37" s="103" t="s">
        <v>1109</v>
      </c>
      <c r="F37" s="103" t="s">
        <v>1110</v>
      </c>
      <c r="G37" s="194" t="s">
        <v>1111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5.75" customHeight="1">
      <c r="A38" s="193" t="s">
        <v>1112</v>
      </c>
      <c r="B38" s="135" t="s">
        <v>1113</v>
      </c>
      <c r="C38" s="103" t="s">
        <v>1114</v>
      </c>
      <c r="D38" s="103">
        <v>1188</v>
      </c>
      <c r="E38" s="103">
        <v>771</v>
      </c>
      <c r="F38" s="103">
        <v>496</v>
      </c>
      <c r="G38" s="194" t="s">
        <v>1115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5.75" customHeight="1">
      <c r="A39" s="193" t="s">
        <v>1116</v>
      </c>
      <c r="B39" s="135" t="s">
        <v>345</v>
      </c>
      <c r="C39" s="103" t="s">
        <v>1117</v>
      </c>
      <c r="D39" s="103" t="s">
        <v>1118</v>
      </c>
      <c r="E39" s="103" t="s">
        <v>1119</v>
      </c>
      <c r="F39" s="103" t="s">
        <v>1120</v>
      </c>
      <c r="G39" s="196" t="s">
        <v>1121</v>
      </c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5.75" customHeight="1">
      <c r="A40" s="193" t="s">
        <v>1122</v>
      </c>
      <c r="B40" s="135" t="s">
        <v>1123</v>
      </c>
      <c r="C40" s="103" t="s">
        <v>1124</v>
      </c>
      <c r="D40" s="103">
        <v>966</v>
      </c>
      <c r="E40" s="103">
        <v>660</v>
      </c>
      <c r="F40" s="103">
        <v>421</v>
      </c>
      <c r="G40" s="196" t="s">
        <v>1125</v>
      </c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5.75" customHeight="1">
      <c r="A41" s="193" t="s">
        <v>1126</v>
      </c>
      <c r="B41" s="135" t="s">
        <v>1127</v>
      </c>
      <c r="C41" s="103" t="s">
        <v>1128</v>
      </c>
      <c r="D41" s="103" t="s">
        <v>1129</v>
      </c>
      <c r="E41" s="103">
        <v>998</v>
      </c>
      <c r="F41" s="103">
        <v>832</v>
      </c>
      <c r="G41" s="194" t="s">
        <v>1130</v>
      </c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5.75" customHeight="1">
      <c r="A42" s="193" t="s">
        <v>1131</v>
      </c>
      <c r="B42" s="135" t="s">
        <v>1132</v>
      </c>
      <c r="C42" s="103" t="s">
        <v>1133</v>
      </c>
      <c r="D42" s="103">
        <v>937</v>
      </c>
      <c r="E42" s="103">
        <v>773</v>
      </c>
      <c r="F42" s="103" t="s">
        <v>1134</v>
      </c>
      <c r="G42" s="196" t="s">
        <v>1135</v>
      </c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5.75" customHeight="1">
      <c r="A43" s="193" t="s">
        <v>1136</v>
      </c>
      <c r="B43" s="135" t="s">
        <v>1137</v>
      </c>
      <c r="C43" s="103" t="s">
        <v>891</v>
      </c>
      <c r="D43" s="103" t="s">
        <v>1138</v>
      </c>
      <c r="E43" s="103" t="s">
        <v>1139</v>
      </c>
      <c r="F43" s="103" t="s">
        <v>1140</v>
      </c>
      <c r="G43" s="194" t="s">
        <v>1141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5.75" customHeight="1">
      <c r="A44" s="193" t="s">
        <v>1142</v>
      </c>
      <c r="B44" s="135" t="s">
        <v>1143</v>
      </c>
      <c r="C44" s="103" t="s">
        <v>1144</v>
      </c>
      <c r="D44" s="103" t="s">
        <v>1145</v>
      </c>
      <c r="E44" s="103" t="s">
        <v>1146</v>
      </c>
      <c r="F44" s="103" t="s">
        <v>1147</v>
      </c>
      <c r="G44" s="194" t="s">
        <v>1148</v>
      </c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5.75" customHeight="1">
      <c r="A45" s="193" t="s">
        <v>1149</v>
      </c>
      <c r="B45" s="135" t="s">
        <v>1150</v>
      </c>
      <c r="C45" s="103" t="s">
        <v>1151</v>
      </c>
      <c r="D45" s="103" t="s">
        <v>1152</v>
      </c>
      <c r="E45" s="103" t="s">
        <v>1153</v>
      </c>
      <c r="F45" s="103" t="s">
        <v>1154</v>
      </c>
      <c r="G45" s="194" t="s">
        <v>1155</v>
      </c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5.75" customHeight="1">
      <c r="A46" s="193" t="s">
        <v>1156</v>
      </c>
      <c r="B46" s="135" t="s">
        <v>870</v>
      </c>
      <c r="C46" s="103" t="s">
        <v>1157</v>
      </c>
      <c r="D46" s="103">
        <v>769</v>
      </c>
      <c r="E46" s="103">
        <v>328</v>
      </c>
      <c r="F46" s="103">
        <v>756</v>
      </c>
      <c r="G46" s="194" t="s">
        <v>1158</v>
      </c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5.75" customHeight="1">
      <c r="A47" s="193" t="s">
        <v>1159</v>
      </c>
      <c r="B47" s="135" t="s">
        <v>690</v>
      </c>
      <c r="C47" s="103">
        <v>897</v>
      </c>
      <c r="D47" s="103">
        <v>1572</v>
      </c>
      <c r="E47" s="103">
        <v>1227</v>
      </c>
      <c r="F47" s="103">
        <v>1105</v>
      </c>
      <c r="G47" s="194" t="s">
        <v>1160</v>
      </c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5.75" customHeight="1">
      <c r="A48" s="193" t="s">
        <v>1161</v>
      </c>
      <c r="B48" s="135" t="s">
        <v>1162</v>
      </c>
      <c r="C48" s="197" t="s">
        <v>1163</v>
      </c>
      <c r="D48" s="197" t="s">
        <v>1164</v>
      </c>
      <c r="E48" s="197" t="s">
        <v>1165</v>
      </c>
      <c r="F48" s="197" t="s">
        <v>1166</v>
      </c>
      <c r="G48" s="194" t="s">
        <v>1167</v>
      </c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5.75" customHeight="1">
      <c r="A49" s="167"/>
      <c r="B49" s="194"/>
      <c r="C49" s="194"/>
      <c r="D49" s="194"/>
      <c r="E49" s="194"/>
      <c r="F49" s="194"/>
      <c r="G49" s="194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2.75" customHeight="1">
      <c r="A50" s="198" t="s">
        <v>1168</v>
      </c>
      <c r="B50" s="139" t="s">
        <v>194</v>
      </c>
      <c r="C50" s="199" t="s">
        <v>624</v>
      </c>
      <c r="D50" s="199" t="s">
        <v>625</v>
      </c>
      <c r="E50" s="199" t="s">
        <v>1169</v>
      </c>
      <c r="F50" s="199" t="s">
        <v>1170</v>
      </c>
      <c r="G50" s="200" t="s">
        <v>144</v>
      </c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customHeight="1">
      <c r="A51" s="67"/>
      <c r="B51" s="67"/>
      <c r="C51" s="67"/>
      <c r="D51" s="201"/>
      <c r="E51" s="201"/>
      <c r="F51" s="201"/>
      <c r="G51" s="202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>
      <c r="A52" s="67"/>
      <c r="B52" s="67"/>
      <c r="C52" s="67"/>
      <c r="D52" s="201"/>
      <c r="E52" s="201"/>
      <c r="F52" s="201"/>
      <c r="G52" s="30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>
      <c r="A53" s="67"/>
      <c r="B53" s="67"/>
      <c r="C53" s="67"/>
      <c r="D53" s="201"/>
      <c r="E53" s="201"/>
      <c r="F53" s="201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>
      <c r="A54" s="67"/>
      <c r="B54" s="67"/>
      <c r="C54" s="67"/>
      <c r="D54" s="201"/>
      <c r="E54" s="201"/>
      <c r="F54" s="201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>
      <c r="A55" s="67"/>
      <c r="B55" s="67"/>
      <c r="C55" s="67"/>
      <c r="D55" s="201"/>
      <c r="E55" s="201"/>
      <c r="F55" s="201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>
      <c r="A56" s="67"/>
      <c r="B56" s="67"/>
      <c r="C56" s="67"/>
      <c r="D56" s="201"/>
      <c r="E56" s="201"/>
      <c r="F56" s="201"/>
      <c r="G56" s="3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>
      <c r="A57" s="67"/>
      <c r="B57" s="67"/>
      <c r="C57" s="67"/>
      <c r="D57" s="201"/>
      <c r="E57" s="201"/>
      <c r="F57" s="201"/>
      <c r="G57" s="30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>
      <c r="A58" s="67"/>
      <c r="B58" s="67"/>
      <c r="C58" s="67"/>
      <c r="D58" s="201"/>
      <c r="E58" s="201"/>
      <c r="F58" s="201"/>
      <c r="G58" s="30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>
      <c r="A59" s="67"/>
      <c r="B59" s="67"/>
      <c r="C59" s="67"/>
      <c r="D59" s="201"/>
      <c r="E59" s="201"/>
      <c r="F59" s="29"/>
      <c r="G59" s="30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9.75" customHeight="1">
      <c r="A60" s="203"/>
      <c r="B60" s="203"/>
      <c r="C60" s="203"/>
      <c r="D60" s="23"/>
      <c r="E60" s="23"/>
      <c r="F60" s="29"/>
      <c r="G60" s="30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9" customHeight="1">
      <c r="A61" s="28"/>
      <c r="B61" s="28"/>
      <c r="C61" s="28"/>
      <c r="D61" s="29"/>
      <c r="E61" s="29"/>
      <c r="F61" s="29"/>
      <c r="G61" s="30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21.75" customHeight="1">
      <c r="A62" s="28" t="s">
        <v>31</v>
      </c>
      <c r="B62" s="28"/>
      <c r="C62" s="28"/>
      <c r="D62" s="214"/>
      <c r="E62" s="214"/>
      <c r="F62" s="201"/>
      <c r="G62" s="90" t="s">
        <v>32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24.75" customHeight="1">
      <c r="A63" s="3" t="s">
        <v>3</v>
      </c>
      <c r="B63" s="3"/>
      <c r="C63" s="3"/>
      <c r="D63" s="29"/>
      <c r="E63" s="29"/>
      <c r="F63" s="29"/>
      <c r="G63" s="159" t="s">
        <v>135</v>
      </c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8.75" customHeight="1">
      <c r="A64" s="29"/>
      <c r="B64" s="29"/>
      <c r="C64" s="29"/>
      <c r="D64" s="29"/>
      <c r="E64" s="29"/>
      <c r="F64" s="29"/>
      <c r="G64" s="117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20.25" customHeight="1">
      <c r="A65" s="39" t="s">
        <v>1171</v>
      </c>
      <c r="B65" s="39"/>
      <c r="C65" s="39"/>
      <c r="D65" s="29"/>
      <c r="E65" s="29"/>
      <c r="F65" s="40"/>
      <c r="G65" s="91" t="s">
        <v>1172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20.25" customHeight="1">
      <c r="A66" s="39" t="s">
        <v>907</v>
      </c>
      <c r="B66" s="39"/>
      <c r="C66" s="39"/>
      <c r="D66" s="29"/>
      <c r="E66" s="29"/>
      <c r="F66" s="40"/>
      <c r="G66" s="91" t="s">
        <v>1173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3.5" customHeight="1">
      <c r="A67" s="29"/>
      <c r="B67" s="29"/>
      <c r="C67" s="29"/>
      <c r="D67" s="29"/>
      <c r="E67" s="29"/>
      <c r="F67" s="29"/>
      <c r="G67" s="117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.75" customHeight="1">
      <c r="A68" s="40" t="s">
        <v>8</v>
      </c>
      <c r="B68" s="11" t="s">
        <v>9</v>
      </c>
      <c r="C68" s="233" t="s">
        <v>1497</v>
      </c>
      <c r="D68" s="233" t="s">
        <v>1498</v>
      </c>
      <c r="E68" s="13">
        <v>2013</v>
      </c>
      <c r="F68" s="13">
        <v>2012</v>
      </c>
      <c r="G68" s="94" t="s">
        <v>141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7.5" customHeight="1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6.5" customHeight="1">
      <c r="A70" s="204" t="s">
        <v>909</v>
      </c>
      <c r="B70" s="178" t="s">
        <v>1174</v>
      </c>
      <c r="C70" s="205" t="s">
        <v>1175</v>
      </c>
      <c r="D70" s="205" t="s">
        <v>1176</v>
      </c>
      <c r="E70" s="205" t="s">
        <v>1177</v>
      </c>
      <c r="F70" s="205" t="s">
        <v>1178</v>
      </c>
      <c r="G70" s="206" t="s">
        <v>915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6.5" customHeight="1">
      <c r="A71" s="204" t="s">
        <v>916</v>
      </c>
      <c r="B71" s="178" t="s">
        <v>1179</v>
      </c>
      <c r="C71" s="205" t="s">
        <v>1180</v>
      </c>
      <c r="D71" s="205" t="s">
        <v>1181</v>
      </c>
      <c r="E71" s="205" t="s">
        <v>1182</v>
      </c>
      <c r="F71" s="205" t="s">
        <v>1183</v>
      </c>
      <c r="G71" s="206" t="s">
        <v>922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6.5" customHeight="1">
      <c r="A72" s="204" t="s">
        <v>944</v>
      </c>
      <c r="B72" s="178" t="s">
        <v>1184</v>
      </c>
      <c r="C72" s="205" t="s">
        <v>1185</v>
      </c>
      <c r="D72" s="205" t="s">
        <v>1186</v>
      </c>
      <c r="E72" s="205" t="s">
        <v>1187</v>
      </c>
      <c r="F72" s="205" t="s">
        <v>1188</v>
      </c>
      <c r="G72" s="206" t="s">
        <v>950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6.5" customHeight="1">
      <c r="A73" s="204" t="s">
        <v>930</v>
      </c>
      <c r="B73" s="178" t="s">
        <v>1189</v>
      </c>
      <c r="C73" s="205" t="s">
        <v>1190</v>
      </c>
      <c r="D73" s="205" t="s">
        <v>1191</v>
      </c>
      <c r="E73" s="205" t="s">
        <v>1192</v>
      </c>
      <c r="F73" s="205" t="s">
        <v>1193</v>
      </c>
      <c r="G73" s="207" t="s">
        <v>936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6.5" customHeight="1">
      <c r="A74" s="204" t="s">
        <v>1021</v>
      </c>
      <c r="B74" s="178" t="s">
        <v>1194</v>
      </c>
      <c r="C74" s="205" t="s">
        <v>1195</v>
      </c>
      <c r="D74" s="205" t="s">
        <v>1196</v>
      </c>
      <c r="E74" s="205" t="s">
        <v>1197</v>
      </c>
      <c r="F74" s="205" t="s">
        <v>1198</v>
      </c>
      <c r="G74" s="206" t="s">
        <v>1027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6.5" customHeight="1">
      <c r="A75" s="204" t="s">
        <v>951</v>
      </c>
      <c r="B75" s="178" t="s">
        <v>1199</v>
      </c>
      <c r="C75" s="205" t="s">
        <v>1200</v>
      </c>
      <c r="D75" s="205" t="s">
        <v>1201</v>
      </c>
      <c r="E75" s="205" t="s">
        <v>1202</v>
      </c>
      <c r="F75" s="205" t="s">
        <v>1203</v>
      </c>
      <c r="G75" s="206" t="s">
        <v>957</v>
      </c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6.5" customHeight="1">
      <c r="A76" s="204" t="s">
        <v>979</v>
      </c>
      <c r="B76" s="178" t="s">
        <v>1204</v>
      </c>
      <c r="C76" s="205" t="s">
        <v>1205</v>
      </c>
      <c r="D76" s="205" t="s">
        <v>1206</v>
      </c>
      <c r="E76" s="205" t="s">
        <v>1207</v>
      </c>
      <c r="F76" s="205" t="s">
        <v>1208</v>
      </c>
      <c r="G76" s="206" t="s">
        <v>985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6.5" customHeight="1">
      <c r="A77" s="204" t="s">
        <v>937</v>
      </c>
      <c r="B77" s="178" t="s">
        <v>1209</v>
      </c>
      <c r="C77" s="205" t="s">
        <v>1210</v>
      </c>
      <c r="D77" s="205" t="s">
        <v>1211</v>
      </c>
      <c r="E77" s="205" t="s">
        <v>1207</v>
      </c>
      <c r="F77" s="205" t="s">
        <v>1212</v>
      </c>
      <c r="G77" s="206" t="s">
        <v>943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6.5" customHeight="1">
      <c r="A78" s="204" t="s">
        <v>1007</v>
      </c>
      <c r="B78" s="178" t="s">
        <v>1213</v>
      </c>
      <c r="C78" s="205" t="s">
        <v>1214</v>
      </c>
      <c r="D78" s="205" t="s">
        <v>608</v>
      </c>
      <c r="E78" s="205" t="s">
        <v>1215</v>
      </c>
      <c r="F78" s="205" t="s">
        <v>1216</v>
      </c>
      <c r="G78" s="206" t="s">
        <v>1013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6.5" customHeight="1">
      <c r="A79" s="204" t="s">
        <v>986</v>
      </c>
      <c r="B79" s="178" t="s">
        <v>1217</v>
      </c>
      <c r="C79" s="205" t="s">
        <v>1218</v>
      </c>
      <c r="D79" s="205" t="s">
        <v>1219</v>
      </c>
      <c r="E79" s="205" t="s">
        <v>1220</v>
      </c>
      <c r="F79" s="205" t="s">
        <v>1221</v>
      </c>
      <c r="G79" s="206" t="s">
        <v>992</v>
      </c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6.5" customHeight="1">
      <c r="A80" s="204" t="s">
        <v>1014</v>
      </c>
      <c r="B80" s="178" t="s">
        <v>1222</v>
      </c>
      <c r="C80" s="205" t="s">
        <v>1223</v>
      </c>
      <c r="D80" s="205" t="s">
        <v>1224</v>
      </c>
      <c r="E80" s="205" t="s">
        <v>1225</v>
      </c>
      <c r="F80" s="205" t="s">
        <v>1226</v>
      </c>
      <c r="G80" s="206" t="s">
        <v>1020</v>
      </c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6.5" customHeight="1">
      <c r="A81" s="204" t="s">
        <v>958</v>
      </c>
      <c r="B81" s="178" t="s">
        <v>1227</v>
      </c>
      <c r="C81" s="205" t="s">
        <v>1228</v>
      </c>
      <c r="D81" s="205" t="s">
        <v>1229</v>
      </c>
      <c r="E81" s="205" t="s">
        <v>1230</v>
      </c>
      <c r="F81" s="205" t="s">
        <v>1231</v>
      </c>
      <c r="G81" s="206" t="s">
        <v>964</v>
      </c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6.5" customHeight="1">
      <c r="A82" s="204" t="s">
        <v>1069</v>
      </c>
      <c r="B82" s="178" t="s">
        <v>1232</v>
      </c>
      <c r="C82" s="205" t="s">
        <v>1233</v>
      </c>
      <c r="D82" s="205" t="s">
        <v>1234</v>
      </c>
      <c r="E82" s="205" t="s">
        <v>1235</v>
      </c>
      <c r="F82" s="205" t="s">
        <v>1236</v>
      </c>
      <c r="G82" s="207" t="s">
        <v>1075</v>
      </c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6.5" customHeight="1">
      <c r="A83" s="204" t="s">
        <v>1159</v>
      </c>
      <c r="B83" s="178" t="s">
        <v>1237</v>
      </c>
      <c r="C83" s="205" t="s">
        <v>1238</v>
      </c>
      <c r="D83" s="205" t="s">
        <v>1239</v>
      </c>
      <c r="E83" s="205" t="s">
        <v>1240</v>
      </c>
      <c r="F83" s="205" t="s">
        <v>1241</v>
      </c>
      <c r="G83" s="206" t="s">
        <v>1160</v>
      </c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6.5" customHeight="1">
      <c r="A84" s="204" t="s">
        <v>1028</v>
      </c>
      <c r="B84" s="178" t="s">
        <v>1242</v>
      </c>
      <c r="C84" s="205" t="s">
        <v>1243</v>
      </c>
      <c r="D84" s="205" t="s">
        <v>1244</v>
      </c>
      <c r="E84" s="205" t="s">
        <v>1245</v>
      </c>
      <c r="F84" s="205" t="s">
        <v>1246</v>
      </c>
      <c r="G84" s="206" t="s">
        <v>1034</v>
      </c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6.5" customHeight="1">
      <c r="A85" s="204" t="s">
        <v>1247</v>
      </c>
      <c r="B85" s="178" t="s">
        <v>1248</v>
      </c>
      <c r="C85" s="205" t="s">
        <v>1249</v>
      </c>
      <c r="D85" s="205" t="s">
        <v>1250</v>
      </c>
      <c r="E85" s="205" t="s">
        <v>1251</v>
      </c>
      <c r="F85" s="205" t="s">
        <v>1252</v>
      </c>
      <c r="G85" s="206" t="s">
        <v>1253</v>
      </c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6.5" customHeight="1">
      <c r="A86" s="204" t="s">
        <v>923</v>
      </c>
      <c r="B86" s="178" t="s">
        <v>1254</v>
      </c>
      <c r="C86" s="205" t="s">
        <v>1255</v>
      </c>
      <c r="D86" s="205" t="s">
        <v>1256</v>
      </c>
      <c r="E86" s="205" t="s">
        <v>1257</v>
      </c>
      <c r="F86" s="205" t="s">
        <v>852</v>
      </c>
      <c r="G86" s="206" t="s">
        <v>929</v>
      </c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6.5" customHeight="1">
      <c r="A87" s="204" t="s">
        <v>1258</v>
      </c>
      <c r="B87" s="178" t="s">
        <v>1259</v>
      </c>
      <c r="C87" s="205" t="s">
        <v>1260</v>
      </c>
      <c r="D87" s="205" t="s">
        <v>1261</v>
      </c>
      <c r="E87" s="205" t="s">
        <v>1262</v>
      </c>
      <c r="F87" s="205" t="s">
        <v>1263</v>
      </c>
      <c r="G87" s="208" t="s">
        <v>1264</v>
      </c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6.5" customHeight="1">
      <c r="A88" s="204" t="s">
        <v>1083</v>
      </c>
      <c r="B88" s="178" t="s">
        <v>1265</v>
      </c>
      <c r="C88" s="205" t="s">
        <v>1266</v>
      </c>
      <c r="D88" s="205" t="s">
        <v>1267</v>
      </c>
      <c r="E88" s="205" t="s">
        <v>341</v>
      </c>
      <c r="F88" s="205">
        <v>925</v>
      </c>
      <c r="G88" s="207" t="s">
        <v>1089</v>
      </c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6.5" customHeight="1">
      <c r="A89" s="204" t="s">
        <v>1042</v>
      </c>
      <c r="B89" s="178" t="s">
        <v>1268</v>
      </c>
      <c r="C89" s="205" t="s">
        <v>1269</v>
      </c>
      <c r="D89" s="205" t="s">
        <v>1270</v>
      </c>
      <c r="E89" s="205" t="s">
        <v>1271</v>
      </c>
      <c r="F89" s="205" t="s">
        <v>1272</v>
      </c>
      <c r="G89" s="206" t="s">
        <v>1048</v>
      </c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6.5" customHeight="1">
      <c r="A90" s="204" t="s">
        <v>965</v>
      </c>
      <c r="B90" s="178" t="s">
        <v>1273</v>
      </c>
      <c r="C90" s="205" t="s">
        <v>1274</v>
      </c>
      <c r="D90" s="205" t="s">
        <v>1275</v>
      </c>
      <c r="E90" s="205" t="s">
        <v>1276</v>
      </c>
      <c r="F90" s="205" t="s">
        <v>1277</v>
      </c>
      <c r="G90" s="206" t="s">
        <v>971</v>
      </c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6.5" customHeight="1">
      <c r="A91" s="204" t="s">
        <v>1278</v>
      </c>
      <c r="B91" s="178" t="s">
        <v>1279</v>
      </c>
      <c r="C91" s="205" t="s">
        <v>1280</v>
      </c>
      <c r="D91" s="205" t="s">
        <v>1281</v>
      </c>
      <c r="E91" s="205" t="s">
        <v>1282</v>
      </c>
      <c r="F91" s="205" t="s">
        <v>1283</v>
      </c>
      <c r="G91" s="206" t="s">
        <v>1284</v>
      </c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6.5" customHeight="1">
      <c r="A92" s="204" t="s">
        <v>1076</v>
      </c>
      <c r="B92" s="178" t="s">
        <v>1285</v>
      </c>
      <c r="C92" s="205" t="s">
        <v>1286</v>
      </c>
      <c r="D92" s="205" t="s">
        <v>1287</v>
      </c>
      <c r="E92" s="205">
        <v>569</v>
      </c>
      <c r="F92" s="205">
        <v>602</v>
      </c>
      <c r="G92" s="206" t="s">
        <v>1082</v>
      </c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6.5" customHeight="1">
      <c r="A93" s="204" t="s">
        <v>1136</v>
      </c>
      <c r="B93" s="178" t="s">
        <v>1288</v>
      </c>
      <c r="C93" s="205" t="s">
        <v>1289</v>
      </c>
      <c r="D93" s="205" t="s">
        <v>1290</v>
      </c>
      <c r="E93" s="205" t="s">
        <v>1291</v>
      </c>
      <c r="F93" s="205">
        <v>922</v>
      </c>
      <c r="G93" s="206" t="s">
        <v>1141</v>
      </c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6.5" customHeight="1">
      <c r="A94" s="204" t="s">
        <v>1149</v>
      </c>
      <c r="B94" s="178" t="s">
        <v>1292</v>
      </c>
      <c r="C94" s="205" t="s">
        <v>1293</v>
      </c>
      <c r="D94" s="205">
        <v>933</v>
      </c>
      <c r="E94" s="205">
        <v>894</v>
      </c>
      <c r="F94" s="205">
        <v>930</v>
      </c>
      <c r="G94" s="206" t="s">
        <v>1294</v>
      </c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6.5" customHeight="1">
      <c r="A95" s="204" t="s">
        <v>1035</v>
      </c>
      <c r="B95" s="178" t="s">
        <v>1295</v>
      </c>
      <c r="C95" s="205" t="s">
        <v>1296</v>
      </c>
      <c r="D95" s="205" t="s">
        <v>1297</v>
      </c>
      <c r="E95" s="205" t="s">
        <v>1298</v>
      </c>
      <c r="F95" s="205">
        <v>744</v>
      </c>
      <c r="G95" s="207" t="s">
        <v>1041</v>
      </c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6.5" customHeight="1">
      <c r="A96" s="204" t="s">
        <v>1299</v>
      </c>
      <c r="B96" s="178" t="s">
        <v>1300</v>
      </c>
      <c r="C96" s="205" t="s">
        <v>1301</v>
      </c>
      <c r="D96" s="205" t="s">
        <v>1302</v>
      </c>
      <c r="E96" s="205">
        <v>945</v>
      </c>
      <c r="F96" s="205">
        <v>573</v>
      </c>
      <c r="G96" s="207" t="s">
        <v>1303</v>
      </c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6.5" customHeight="1">
      <c r="A97" s="204" t="s">
        <v>1304</v>
      </c>
      <c r="B97" s="178" t="s">
        <v>1143</v>
      </c>
      <c r="C97" s="205">
        <v>948</v>
      </c>
      <c r="D97" s="205" t="s">
        <v>1305</v>
      </c>
      <c r="E97" s="205">
        <v>899</v>
      </c>
      <c r="F97" s="205" t="s">
        <v>1306</v>
      </c>
      <c r="G97" s="206" t="s">
        <v>1307</v>
      </c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6.5" customHeight="1">
      <c r="A98" s="204" t="s">
        <v>1094</v>
      </c>
      <c r="B98" s="178" t="s">
        <v>1308</v>
      </c>
      <c r="C98" s="205" t="s">
        <v>1309</v>
      </c>
      <c r="D98" s="205" t="s">
        <v>1310</v>
      </c>
      <c r="E98" s="205" t="s">
        <v>1311</v>
      </c>
      <c r="F98" s="205" t="s">
        <v>1312</v>
      </c>
      <c r="G98" s="208" t="s">
        <v>1100</v>
      </c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6.5" customHeight="1">
      <c r="A99" s="204" t="s">
        <v>1313</v>
      </c>
      <c r="B99" s="178" t="s">
        <v>1314</v>
      </c>
      <c r="C99" s="205" t="s">
        <v>1315</v>
      </c>
      <c r="D99" s="205" t="s">
        <v>1316</v>
      </c>
      <c r="E99" s="205">
        <v>828</v>
      </c>
      <c r="F99" s="205" t="s">
        <v>1317</v>
      </c>
      <c r="G99" s="208" t="s">
        <v>1318</v>
      </c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6.5" customHeight="1">
      <c r="A100" s="204" t="s">
        <v>1049</v>
      </c>
      <c r="B100" s="178" t="s">
        <v>1319</v>
      </c>
      <c r="C100" s="205">
        <v>38</v>
      </c>
      <c r="D100" s="205">
        <v>342</v>
      </c>
      <c r="E100" s="205">
        <v>374</v>
      </c>
      <c r="F100" s="205">
        <v>856</v>
      </c>
      <c r="G100" s="207" t="s">
        <v>1055</v>
      </c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6.5" customHeight="1">
      <c r="A101" s="204" t="s">
        <v>1000</v>
      </c>
      <c r="B101" s="178">
        <v>965</v>
      </c>
      <c r="C101" s="205">
        <v>537</v>
      </c>
      <c r="D101" s="205">
        <v>588</v>
      </c>
      <c r="E101" s="205">
        <v>418</v>
      </c>
      <c r="F101" s="205">
        <v>493</v>
      </c>
      <c r="G101" s="208" t="s">
        <v>1006</v>
      </c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6.5" customHeight="1">
      <c r="A102" s="204" t="s">
        <v>1116</v>
      </c>
      <c r="B102" s="178">
        <v>965</v>
      </c>
      <c r="C102" s="205" t="s">
        <v>1320</v>
      </c>
      <c r="D102" s="205">
        <v>885</v>
      </c>
      <c r="E102" s="205">
        <v>730</v>
      </c>
      <c r="F102" s="205" t="s">
        <v>1321</v>
      </c>
      <c r="G102" s="207" t="s">
        <v>1121</v>
      </c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6.5" customHeight="1">
      <c r="A103" s="204" t="s">
        <v>1322</v>
      </c>
      <c r="B103" s="178">
        <v>944</v>
      </c>
      <c r="C103" s="205">
        <v>894</v>
      </c>
      <c r="D103" s="205">
        <v>586</v>
      </c>
      <c r="E103" s="205">
        <v>267</v>
      </c>
      <c r="F103" s="205">
        <v>247</v>
      </c>
      <c r="G103" s="208" t="s">
        <v>1323</v>
      </c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6.5" customHeight="1">
      <c r="A104" s="204" t="s">
        <v>972</v>
      </c>
      <c r="B104" s="178">
        <v>880</v>
      </c>
      <c r="C104" s="205" t="s">
        <v>1324</v>
      </c>
      <c r="D104" s="205">
        <v>921</v>
      </c>
      <c r="E104" s="205">
        <v>603</v>
      </c>
      <c r="F104" s="205">
        <v>907</v>
      </c>
      <c r="G104" s="208" t="s">
        <v>978</v>
      </c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6.5" customHeight="1">
      <c r="A105" s="204" t="s">
        <v>1325</v>
      </c>
      <c r="B105" s="178">
        <v>879</v>
      </c>
      <c r="C105" s="205">
        <v>667</v>
      </c>
      <c r="D105" s="205">
        <v>306</v>
      </c>
      <c r="E105" s="205">
        <v>733</v>
      </c>
      <c r="F105" s="205">
        <v>700</v>
      </c>
      <c r="G105" s="206" t="s">
        <v>1326</v>
      </c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6.5" customHeight="1">
      <c r="A106" s="204" t="s">
        <v>1327</v>
      </c>
      <c r="B106" s="178">
        <v>853</v>
      </c>
      <c r="C106" s="205">
        <v>633</v>
      </c>
      <c r="D106" s="205">
        <v>515</v>
      </c>
      <c r="E106" s="205">
        <v>873</v>
      </c>
      <c r="F106" s="205" t="s">
        <v>1328</v>
      </c>
      <c r="G106" s="206" t="s">
        <v>1329</v>
      </c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6.5" customHeight="1">
      <c r="A107" s="204" t="s">
        <v>1330</v>
      </c>
      <c r="B107" s="178">
        <v>843</v>
      </c>
      <c r="C107" s="205">
        <v>771</v>
      </c>
      <c r="D107" s="205">
        <v>977</v>
      </c>
      <c r="E107" s="205">
        <v>636</v>
      </c>
      <c r="F107" s="205" t="s">
        <v>1331</v>
      </c>
      <c r="G107" s="206" t="s">
        <v>999</v>
      </c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6.5" customHeight="1">
      <c r="A108" s="204" t="s">
        <v>1161</v>
      </c>
      <c r="B108" s="178" t="s">
        <v>1332</v>
      </c>
      <c r="C108" s="209" t="s">
        <v>1333</v>
      </c>
      <c r="D108" s="209" t="s">
        <v>1334</v>
      </c>
      <c r="E108" s="209" t="s">
        <v>1335</v>
      </c>
      <c r="F108" s="209" t="s">
        <v>1336</v>
      </c>
      <c r="G108" s="206" t="s">
        <v>1167</v>
      </c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6.5" customHeight="1">
      <c r="A109" s="210"/>
      <c r="B109" s="206"/>
      <c r="C109" s="206"/>
      <c r="D109" s="206"/>
      <c r="E109" s="206"/>
      <c r="F109" s="206"/>
      <c r="G109" s="206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6.5" customHeight="1">
      <c r="A110" s="211" t="s">
        <v>1168</v>
      </c>
      <c r="B110" s="131" t="s">
        <v>234</v>
      </c>
      <c r="C110" s="163" t="s">
        <v>236</v>
      </c>
      <c r="D110" s="163" t="s">
        <v>410</v>
      </c>
      <c r="E110" s="163" t="s">
        <v>1337</v>
      </c>
      <c r="F110" s="163" t="s">
        <v>1338</v>
      </c>
      <c r="G110" s="212" t="s">
        <v>144</v>
      </c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>
      <c r="A111" s="67"/>
      <c r="B111" s="29"/>
      <c r="C111" s="67"/>
      <c r="D111" s="67"/>
      <c r="E111" s="213"/>
      <c r="F111" s="213"/>
      <c r="G111" s="117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3.5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>
      <c r="A113" s="28"/>
      <c r="B113" s="28"/>
      <c r="C113" s="28"/>
      <c r="D113" s="23"/>
      <c r="E113" s="23"/>
      <c r="F113" s="23"/>
      <c r="G113" s="30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>
      <c r="A114" s="28"/>
      <c r="B114" s="28"/>
      <c r="C114" s="28"/>
      <c r="D114" s="23"/>
      <c r="E114" s="23"/>
      <c r="F114" s="23"/>
      <c r="G114" s="30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>
      <c r="A115" s="28"/>
      <c r="B115" s="28"/>
      <c r="C115" s="28"/>
      <c r="D115" s="23"/>
      <c r="E115" s="23"/>
      <c r="F115" s="23"/>
      <c r="G115" s="30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>
      <c r="A116" s="28"/>
      <c r="B116" s="28"/>
      <c r="C116" s="28"/>
      <c r="D116" s="23"/>
      <c r="E116" s="23"/>
      <c r="F116" s="23"/>
      <c r="G116" s="30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>
      <c r="A117" s="28"/>
      <c r="B117" s="28"/>
      <c r="C117" s="28"/>
      <c r="D117" s="23"/>
      <c r="E117" s="23"/>
      <c r="F117" s="23"/>
      <c r="G117" s="30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25.5" customHeight="1">
      <c r="A118" s="28"/>
      <c r="B118" s="28"/>
      <c r="C118" s="28"/>
      <c r="D118" s="23"/>
      <c r="E118" s="23"/>
      <c r="F118" s="23"/>
      <c r="G118" s="30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>
      <c r="A119" s="28" t="s">
        <v>31</v>
      </c>
      <c r="B119" s="28"/>
      <c r="C119" s="28"/>
      <c r="D119" s="214"/>
      <c r="E119" s="214"/>
      <c r="F119" s="201"/>
      <c r="G119" s="30" t="s">
        <v>32</v>
      </c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>
      <c r="A120" s="28"/>
      <c r="B120" s="28"/>
      <c r="C120" s="28"/>
      <c r="D120" s="23"/>
      <c r="E120" s="23"/>
      <c r="F120" s="23"/>
      <c r="G120" s="30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>
      <c r="A121" s="28"/>
      <c r="B121" s="28"/>
      <c r="C121" s="28"/>
      <c r="D121" s="23"/>
      <c r="E121" s="23"/>
      <c r="F121" s="23"/>
      <c r="G121" s="30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>
      <c r="A122" s="28"/>
      <c r="B122" s="28"/>
      <c r="C122" s="28"/>
      <c r="D122" s="23"/>
      <c r="E122" s="23"/>
      <c r="F122" s="29"/>
      <c r="G122" s="30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>
      <c r="A123" s="28"/>
      <c r="B123" s="28"/>
      <c r="C123" s="28"/>
      <c r="D123" s="23"/>
      <c r="E123" s="23"/>
      <c r="F123" s="214"/>
      <c r="G123" s="30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>
      <c r="A124" s="28"/>
      <c r="B124" s="28"/>
      <c r="C124" s="28"/>
      <c r="D124" s="29"/>
      <c r="E124" s="29"/>
      <c r="F124" s="29"/>
      <c r="G124" s="30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>
      <c r="A126" s="67"/>
      <c r="B126" s="67"/>
      <c r="C126" s="67"/>
      <c r="D126" s="201"/>
      <c r="E126" s="201"/>
      <c r="F126" s="215"/>
      <c r="G126" s="215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>
      <c r="A127" s="67"/>
      <c r="B127" s="67"/>
      <c r="C127" s="67"/>
      <c r="D127" s="201"/>
      <c r="E127" s="201"/>
      <c r="F127" s="215"/>
      <c r="G127" s="215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4.25" customHeight="1">
      <c r="A128" s="29"/>
      <c r="B128" s="29"/>
      <c r="C128" s="29"/>
      <c r="D128" s="215"/>
      <c r="E128" s="215"/>
      <c r="F128" s="23"/>
      <c r="G128" s="215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4.25" customHeight="1">
      <c r="A129" s="29"/>
      <c r="B129" s="29"/>
      <c r="C129" s="29"/>
      <c r="D129" s="215"/>
      <c r="E129" s="215"/>
      <c r="F129" s="23"/>
      <c r="G129" s="215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2.75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2.75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customHeight="1">
      <c r="A142" s="23"/>
      <c r="B142" s="23"/>
      <c r="C142" s="23"/>
      <c r="D142" s="23"/>
      <c r="E142" s="23"/>
      <c r="F142" s="29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customHeight="1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2"/>
  <sheetViews>
    <sheetView showGridLines="0" tabSelected="1" topLeftCell="A91" workbookViewId="0">
      <selection activeCell="D125" sqref="D125"/>
    </sheetView>
  </sheetViews>
  <sheetFormatPr baseColWidth="10" defaultColWidth="14.375" defaultRowHeight="15" customHeight="1"/>
  <cols>
    <col min="1" max="1" width="37.875" customWidth="1"/>
    <col min="2" max="6" width="8.625" customWidth="1"/>
    <col min="7" max="7" width="34" customWidth="1"/>
  </cols>
  <sheetData>
    <row r="1" spans="1:7" ht="24.75" customHeight="1">
      <c r="A1" s="3" t="s">
        <v>3</v>
      </c>
      <c r="B1" s="3"/>
      <c r="C1" s="3"/>
      <c r="D1" s="29"/>
      <c r="E1" s="29"/>
      <c r="F1" s="29"/>
      <c r="G1" s="159" t="s">
        <v>135</v>
      </c>
    </row>
    <row r="2" spans="1:7" ht="18.75" customHeight="1">
      <c r="A2" s="4"/>
      <c r="B2" s="4"/>
      <c r="C2" s="4"/>
      <c r="D2" s="4"/>
      <c r="E2" s="4"/>
      <c r="F2" s="4"/>
      <c r="G2" s="26"/>
    </row>
    <row r="3" spans="1:7" ht="20.25" customHeight="1">
      <c r="A3" s="216" t="s">
        <v>1339</v>
      </c>
      <c r="B3" s="216"/>
      <c r="C3" s="216"/>
      <c r="D3" s="4"/>
      <c r="E3" s="4"/>
      <c r="F3" s="4"/>
      <c r="G3" s="217" t="s">
        <v>1340</v>
      </c>
    </row>
    <row r="4" spans="1:7" ht="20.25" customHeight="1">
      <c r="A4" s="216" t="s">
        <v>1341</v>
      </c>
      <c r="B4" s="216"/>
      <c r="C4" s="216"/>
      <c r="D4" s="4"/>
      <c r="E4" s="4"/>
      <c r="F4" s="4"/>
      <c r="G4" s="38" t="s">
        <v>1342</v>
      </c>
    </row>
    <row r="5" spans="1:7" ht="13.5" customHeight="1">
      <c r="A5" s="4"/>
      <c r="B5" s="4"/>
      <c r="C5" s="4"/>
      <c r="D5" s="4"/>
      <c r="E5" s="4"/>
      <c r="F5" s="4"/>
      <c r="G5" s="23"/>
    </row>
    <row r="6" spans="1:7" ht="15.75" customHeight="1">
      <c r="A6" s="9" t="s">
        <v>8</v>
      </c>
      <c r="B6" s="218" t="s">
        <v>9</v>
      </c>
      <c r="C6" s="233" t="s">
        <v>1497</v>
      </c>
      <c r="D6" s="233" t="s">
        <v>1498</v>
      </c>
      <c r="E6" s="13">
        <v>2013</v>
      </c>
      <c r="F6" s="13">
        <v>2012</v>
      </c>
      <c r="G6" s="94" t="s">
        <v>141</v>
      </c>
    </row>
    <row r="7" spans="1:7" ht="13.5" customHeight="1">
      <c r="A7" s="4"/>
      <c r="B7" s="4"/>
      <c r="C7" s="4"/>
      <c r="D7" s="4"/>
      <c r="E7" s="4"/>
      <c r="F7" s="4"/>
      <c r="G7" s="147"/>
    </row>
    <row r="8" spans="1:7" ht="15.75" customHeight="1">
      <c r="A8" s="15" t="s">
        <v>1343</v>
      </c>
      <c r="B8" s="219" t="s">
        <v>193</v>
      </c>
      <c r="C8" s="153">
        <f t="shared" ref="C8:D8" si="0">SUM(C9:C36)</f>
        <v>198829.19009122037</v>
      </c>
      <c r="D8" s="153">
        <f t="shared" si="0"/>
        <v>201131.59966787987</v>
      </c>
      <c r="E8" s="153">
        <f>SUM(E9:E35)</f>
        <v>190993.61476549302</v>
      </c>
      <c r="F8" s="153">
        <f>SUM(F9:F36)</f>
        <v>183416.07748783598</v>
      </c>
      <c r="G8" s="220" t="s">
        <v>1344</v>
      </c>
    </row>
    <row r="9" spans="1:7" ht="15.75" customHeight="1">
      <c r="A9" s="9" t="s">
        <v>1345</v>
      </c>
      <c r="B9" s="221" t="s">
        <v>910</v>
      </c>
      <c r="C9" s="104">
        <v>53651.725897668977</v>
      </c>
      <c r="D9" s="104">
        <v>54174.285269179869</v>
      </c>
      <c r="E9" s="104">
        <v>51638.057137020049</v>
      </c>
      <c r="F9" s="104">
        <v>50962.345236243971</v>
      </c>
      <c r="G9" s="222" t="s">
        <v>1346</v>
      </c>
    </row>
    <row r="10" spans="1:7" ht="15.75" customHeight="1">
      <c r="A10" s="9" t="s">
        <v>1347</v>
      </c>
      <c r="B10" s="221" t="s">
        <v>917</v>
      </c>
      <c r="C10" s="104">
        <v>46136.574513466461</v>
      </c>
      <c r="D10" s="104">
        <v>48836.741869799858</v>
      </c>
      <c r="E10" s="104">
        <v>49452.04270137399</v>
      </c>
      <c r="F10" s="104">
        <v>48050.129521458002</v>
      </c>
      <c r="G10" s="222" t="s">
        <v>1348</v>
      </c>
    </row>
    <row r="11" spans="1:7" ht="15.75" customHeight="1">
      <c r="A11" s="9" t="s">
        <v>1349</v>
      </c>
      <c r="B11" s="221" t="s">
        <v>945</v>
      </c>
      <c r="C11" s="104">
        <v>20120.199724403818</v>
      </c>
      <c r="D11" s="104">
        <v>19530.794348570143</v>
      </c>
      <c r="E11" s="104">
        <v>20478.098930050004</v>
      </c>
      <c r="F11" s="104">
        <v>18973.212006588004</v>
      </c>
      <c r="G11" s="143" t="s">
        <v>1350</v>
      </c>
    </row>
    <row r="12" spans="1:7" ht="15.75" customHeight="1">
      <c r="A12" s="9" t="s">
        <v>1351</v>
      </c>
      <c r="B12" s="221" t="s">
        <v>938</v>
      </c>
      <c r="C12" s="104">
        <v>21584.090654497693</v>
      </c>
      <c r="D12" s="104">
        <v>20453.052206569926</v>
      </c>
      <c r="E12" s="104">
        <v>18283.088705794002</v>
      </c>
      <c r="F12" s="104">
        <v>18492.967507511006</v>
      </c>
      <c r="G12" s="222" t="s">
        <v>1352</v>
      </c>
    </row>
    <row r="13" spans="1:7" ht="15.75" customHeight="1">
      <c r="A13" s="9" t="s">
        <v>1353</v>
      </c>
      <c r="B13" s="221" t="s">
        <v>959</v>
      </c>
      <c r="C13" s="104">
        <v>10788.809799052318</v>
      </c>
      <c r="D13" s="104">
        <v>8504.9518925000029</v>
      </c>
      <c r="E13" s="104">
        <v>8766.1990041639983</v>
      </c>
      <c r="F13" s="104">
        <v>6316.8716025490021</v>
      </c>
      <c r="G13" s="222" t="s">
        <v>1354</v>
      </c>
    </row>
    <row r="14" spans="1:7" ht="15.75" customHeight="1">
      <c r="A14" s="9" t="s">
        <v>1355</v>
      </c>
      <c r="B14" s="221" t="s">
        <v>980</v>
      </c>
      <c r="C14" s="104">
        <v>7964.3440570150015</v>
      </c>
      <c r="D14" s="104">
        <v>6980.5356522299626</v>
      </c>
      <c r="E14" s="104">
        <v>7195.4338490079999</v>
      </c>
      <c r="F14" s="104">
        <v>8481.0961736849986</v>
      </c>
      <c r="G14" s="222" t="s">
        <v>1356</v>
      </c>
    </row>
    <row r="15" spans="1:7" ht="15.75" customHeight="1">
      <c r="A15" s="9" t="s">
        <v>1357</v>
      </c>
      <c r="B15" s="221" t="s">
        <v>1015</v>
      </c>
      <c r="C15" s="104">
        <v>6015.7296055490078</v>
      </c>
      <c r="D15" s="104">
        <v>8235.3045051000281</v>
      </c>
      <c r="E15" s="104">
        <v>6818.4895682019987</v>
      </c>
      <c r="F15" s="104">
        <v>6371.8391564130006</v>
      </c>
      <c r="G15" s="222" t="s">
        <v>1358</v>
      </c>
    </row>
    <row r="16" spans="1:7" ht="15.75" customHeight="1">
      <c r="A16" s="9" t="s">
        <v>1359</v>
      </c>
      <c r="B16" s="221" t="s">
        <v>987</v>
      </c>
      <c r="C16" s="104">
        <v>6768.1562821149973</v>
      </c>
      <c r="D16" s="104">
        <v>7846.1893772399953</v>
      </c>
      <c r="E16" s="104">
        <v>6019.1586394290016</v>
      </c>
      <c r="F16" s="104">
        <v>5770.6455671989997</v>
      </c>
      <c r="G16" s="222" t="s">
        <v>1360</v>
      </c>
    </row>
    <row r="17" spans="1:7" ht="15.75" customHeight="1">
      <c r="A17" s="23" t="s">
        <v>1361</v>
      </c>
      <c r="B17" s="221" t="s">
        <v>1036</v>
      </c>
      <c r="C17" s="104">
        <v>4055.7438414515982</v>
      </c>
      <c r="D17" s="104">
        <v>4215.7517321199985</v>
      </c>
      <c r="E17" s="104">
        <v>3913.1327189410003</v>
      </c>
      <c r="F17" s="104">
        <v>3371.6035176739997</v>
      </c>
      <c r="G17" s="223" t="s">
        <v>1362</v>
      </c>
    </row>
    <row r="18" spans="1:7" ht="15.75" customHeight="1">
      <c r="A18" s="9" t="s">
        <v>1363</v>
      </c>
      <c r="B18" s="221" t="s">
        <v>1063</v>
      </c>
      <c r="C18" s="104">
        <v>3532.4355245959969</v>
      </c>
      <c r="D18" s="104">
        <v>3400.4499029000044</v>
      </c>
      <c r="E18" s="104">
        <v>3568.0678040869993</v>
      </c>
      <c r="F18" s="104">
        <v>4289.2460754659987</v>
      </c>
      <c r="G18" s="143" t="s">
        <v>1364</v>
      </c>
    </row>
    <row r="19" spans="1:7" ht="15.75" customHeight="1">
      <c r="A19" s="93" t="s">
        <v>1365</v>
      </c>
      <c r="B19" s="221" t="s">
        <v>1084</v>
      </c>
      <c r="C19" s="104">
        <v>3455.075319150998</v>
      </c>
      <c r="D19" s="104">
        <v>4195.6563061599918</v>
      </c>
      <c r="E19" s="104">
        <v>2857.2291409990003</v>
      </c>
      <c r="F19" s="104">
        <v>2197.695009731</v>
      </c>
      <c r="G19" s="106" t="s">
        <v>1366</v>
      </c>
    </row>
    <row r="20" spans="1:7" ht="15.75" customHeight="1">
      <c r="A20" s="9" t="s">
        <v>1367</v>
      </c>
      <c r="B20" s="221">
        <v>731</v>
      </c>
      <c r="C20" s="104">
        <v>587.55808168900001</v>
      </c>
      <c r="D20" s="104">
        <v>1678.7700697900034</v>
      </c>
      <c r="E20" s="104">
        <v>2105.55268535</v>
      </c>
      <c r="F20" s="104">
        <v>1586.6350112800001</v>
      </c>
      <c r="G20" s="222" t="s">
        <v>1368</v>
      </c>
    </row>
    <row r="21" spans="1:7" ht="15.75" customHeight="1">
      <c r="A21" s="9" t="s">
        <v>1369</v>
      </c>
      <c r="B21" s="221" t="s">
        <v>1102</v>
      </c>
      <c r="C21" s="104">
        <v>2125.8934217407104</v>
      </c>
      <c r="D21" s="104">
        <v>2089.0506276400033</v>
      </c>
      <c r="E21" s="104">
        <v>1487.1966872309997</v>
      </c>
      <c r="F21" s="104">
        <v>1073.02231147</v>
      </c>
      <c r="G21" s="222" t="s">
        <v>1370</v>
      </c>
    </row>
    <row r="22" spans="1:7" ht="15.75" customHeight="1">
      <c r="A22" s="9" t="s">
        <v>1371</v>
      </c>
      <c r="B22" s="221" t="s">
        <v>1137</v>
      </c>
      <c r="C22" s="104">
        <v>1788.6305558939987</v>
      </c>
      <c r="D22" s="104">
        <v>1857.9422996399958</v>
      </c>
      <c r="E22" s="104">
        <v>1462.1116982010003</v>
      </c>
      <c r="F22" s="104">
        <v>1163.7564340819997</v>
      </c>
      <c r="G22" s="222" t="s">
        <v>1372</v>
      </c>
    </row>
    <row r="23" spans="1:7" ht="15.75" customHeight="1">
      <c r="A23" s="9" t="s">
        <v>1373</v>
      </c>
      <c r="B23" s="221" t="s">
        <v>1106</v>
      </c>
      <c r="C23" s="104">
        <v>1943.1552068920003</v>
      </c>
      <c r="D23" s="104">
        <v>1548.6922959999979</v>
      </c>
      <c r="E23" s="104">
        <v>1385.377380955</v>
      </c>
      <c r="F23" s="104">
        <v>1308.2238573599998</v>
      </c>
      <c r="G23" s="222" t="s">
        <v>1374</v>
      </c>
    </row>
    <row r="24" spans="1:7" ht="15.75" customHeight="1">
      <c r="A24" s="9" t="s">
        <v>1375</v>
      </c>
      <c r="B24" s="221" t="s">
        <v>1150</v>
      </c>
      <c r="C24" s="104">
        <v>1035.2855415260003</v>
      </c>
      <c r="D24" s="104">
        <v>2163.8193375299998</v>
      </c>
      <c r="E24" s="104">
        <v>1019.7356233169997</v>
      </c>
      <c r="F24" s="104">
        <v>1224.6926939280002</v>
      </c>
      <c r="G24" s="222" t="s">
        <v>1376</v>
      </c>
    </row>
    <row r="25" spans="1:7" ht="15.75" customHeight="1">
      <c r="A25" s="93" t="s">
        <v>1377</v>
      </c>
      <c r="B25" s="221" t="s">
        <v>1127</v>
      </c>
      <c r="C25" s="104">
        <v>1668.3077207309991</v>
      </c>
      <c r="D25" s="104">
        <v>1354.084552419999</v>
      </c>
      <c r="E25" s="104">
        <v>997.59385300499991</v>
      </c>
      <c r="F25" s="104">
        <v>832.36162827199996</v>
      </c>
      <c r="G25" s="222" t="s">
        <v>1378</v>
      </c>
    </row>
    <row r="26" spans="1:7" ht="15.75" customHeight="1">
      <c r="A26" s="9" t="s">
        <v>1379</v>
      </c>
      <c r="B26" s="221">
        <v>850</v>
      </c>
      <c r="C26" s="104">
        <v>485.90528828099986</v>
      </c>
      <c r="D26" s="104">
        <v>391.07672649999978</v>
      </c>
      <c r="E26" s="104">
        <v>976.71470103000013</v>
      </c>
      <c r="F26" s="104">
        <v>447.06277992499997</v>
      </c>
      <c r="G26" s="222" t="s">
        <v>1380</v>
      </c>
    </row>
    <row r="27" spans="1:7" ht="15.75" customHeight="1">
      <c r="A27" s="9" t="s">
        <v>1381</v>
      </c>
      <c r="B27" s="221">
        <v>903</v>
      </c>
      <c r="C27" s="104">
        <v>730.54592053000022</v>
      </c>
      <c r="D27" s="104">
        <v>896.31393351000065</v>
      </c>
      <c r="E27" s="104">
        <v>819.33649811900011</v>
      </c>
      <c r="F27" s="104">
        <v>491.07568647300013</v>
      </c>
      <c r="G27" s="223" t="s">
        <v>1382</v>
      </c>
    </row>
    <row r="28" spans="1:7" ht="15.75" customHeight="1">
      <c r="A28" s="93" t="s">
        <v>1383</v>
      </c>
      <c r="B28" s="221" t="s">
        <v>1113</v>
      </c>
      <c r="C28" s="104">
        <v>1442.8351275888101</v>
      </c>
      <c r="D28" s="104">
        <v>1187.8181776099991</v>
      </c>
      <c r="E28" s="104">
        <v>771.14609572000006</v>
      </c>
      <c r="F28" s="104">
        <v>495.72091809799997</v>
      </c>
      <c r="G28" s="222" t="s">
        <v>1384</v>
      </c>
    </row>
    <row r="29" spans="1:7" ht="15.75" customHeight="1">
      <c r="A29" s="93" t="s">
        <v>1385</v>
      </c>
      <c r="B29" s="221">
        <v>325</v>
      </c>
      <c r="C29" s="104">
        <v>1979.9789133499999</v>
      </c>
      <c r="D29" s="104">
        <v>263.28549155999991</v>
      </c>
      <c r="E29" s="104">
        <v>267.34590500000002</v>
      </c>
      <c r="F29" s="104">
        <v>705.49487222499999</v>
      </c>
      <c r="G29" s="222" t="s">
        <v>1386</v>
      </c>
    </row>
    <row r="30" spans="1:7" ht="15.75" customHeight="1">
      <c r="A30" s="23" t="s">
        <v>1387</v>
      </c>
      <c r="B30" s="221">
        <v>466</v>
      </c>
      <c r="C30" s="104">
        <v>339.01931031999999</v>
      </c>
      <c r="D30" s="104">
        <v>260.86910511000002</v>
      </c>
      <c r="E30" s="104">
        <v>261.04785800000002</v>
      </c>
      <c r="F30" s="104">
        <v>222.22760500000001</v>
      </c>
      <c r="G30" s="222" t="s">
        <v>1388</v>
      </c>
    </row>
    <row r="31" spans="1:7" ht="15.75" customHeight="1">
      <c r="A31" s="93" t="s">
        <v>1389</v>
      </c>
      <c r="B31" s="221">
        <v>315</v>
      </c>
      <c r="C31" s="104">
        <v>300.54440572000016</v>
      </c>
      <c r="D31" s="104">
        <v>430.15828242999987</v>
      </c>
      <c r="E31" s="104">
        <v>225.93213666600002</v>
      </c>
      <c r="F31" s="104">
        <v>96.720506229999998</v>
      </c>
      <c r="G31" s="222" t="s">
        <v>1390</v>
      </c>
    </row>
    <row r="32" spans="1:7" ht="15.75" customHeight="1">
      <c r="A32" s="9" t="s">
        <v>1391</v>
      </c>
      <c r="B32" s="221">
        <v>165</v>
      </c>
      <c r="C32" s="104">
        <v>109.78208779999999</v>
      </c>
      <c r="D32" s="104">
        <v>157.45503599999984</v>
      </c>
      <c r="E32" s="104">
        <v>173.61724218500001</v>
      </c>
      <c r="F32" s="104">
        <v>151.216522602</v>
      </c>
      <c r="G32" s="222" t="s">
        <v>1392</v>
      </c>
    </row>
    <row r="33" spans="1:7" ht="15.75" customHeight="1">
      <c r="A33" s="93" t="s">
        <v>1393</v>
      </c>
      <c r="B33" s="221">
        <v>404</v>
      </c>
      <c r="C33" s="104">
        <v>77.517886000000004</v>
      </c>
      <c r="D33" s="104">
        <v>304.17593099999976</v>
      </c>
      <c r="E33" s="104">
        <v>32.792728609999998</v>
      </c>
      <c r="F33" s="104">
        <v>39.883193575999996</v>
      </c>
      <c r="G33" s="222" t="s">
        <v>1394</v>
      </c>
    </row>
    <row r="34" spans="1:7" ht="15.75" customHeight="1">
      <c r="A34" s="93" t="s">
        <v>1395</v>
      </c>
      <c r="B34" s="221">
        <v>26</v>
      </c>
      <c r="C34" s="104">
        <v>28.404878730999993</v>
      </c>
      <c r="D34" s="104">
        <v>9.1679593799999992</v>
      </c>
      <c r="E34" s="104">
        <v>14.938943035999998</v>
      </c>
      <c r="F34" s="104">
        <v>288.79818479699998</v>
      </c>
      <c r="G34" s="222" t="s">
        <v>1396</v>
      </c>
    </row>
    <row r="35" spans="1:7" ht="15.75" customHeight="1">
      <c r="A35" s="23" t="s">
        <v>1397</v>
      </c>
      <c r="B35" s="221">
        <v>15</v>
      </c>
      <c r="C35" s="104">
        <v>27.039455</v>
      </c>
      <c r="D35" s="104">
        <v>16.582553000000004</v>
      </c>
      <c r="E35" s="104">
        <v>4.1765299999999996</v>
      </c>
      <c r="F35" s="104">
        <v>11.533908</v>
      </c>
      <c r="G35" s="222" t="s">
        <v>1398</v>
      </c>
    </row>
    <row r="36" spans="1:7" ht="15.75" customHeight="1">
      <c r="A36" s="23" t="s">
        <v>1399</v>
      </c>
      <c r="B36" s="221">
        <v>90</v>
      </c>
      <c r="C36" s="104">
        <v>85.901070459999971</v>
      </c>
      <c r="D36" s="104">
        <v>148.62422639000002</v>
      </c>
      <c r="E36" s="172"/>
      <c r="F36" s="172"/>
      <c r="G36" s="222" t="s">
        <v>1400</v>
      </c>
    </row>
    <row r="37" spans="1:7">
      <c r="A37" s="23"/>
      <c r="B37" s="4"/>
      <c r="C37" s="23"/>
      <c r="D37" s="23"/>
      <c r="E37" s="4"/>
      <c r="F37" s="4"/>
      <c r="G37" s="224"/>
    </row>
    <row r="38" spans="1:7">
      <c r="A38" s="23"/>
      <c r="B38" s="4"/>
      <c r="C38" s="23"/>
      <c r="D38" s="23"/>
      <c r="E38" s="4"/>
      <c r="F38" s="4"/>
      <c r="G38" s="224"/>
    </row>
    <row r="39" spans="1:7" ht="15.75" customHeight="1">
      <c r="A39" s="15" t="s">
        <v>1401</v>
      </c>
      <c r="B39" s="219" t="s">
        <v>1402</v>
      </c>
      <c r="C39" s="154">
        <f t="shared" ref="C39:F39" si="1">SUM(C40:C47)</f>
        <v>29647.721691859708</v>
      </c>
      <c r="D39" s="154">
        <f t="shared" si="1"/>
        <v>32324.632367519989</v>
      </c>
      <c r="E39" s="154">
        <f t="shared" si="1"/>
        <v>28935.682537041994</v>
      </c>
      <c r="F39" s="154">
        <f t="shared" si="1"/>
        <v>26153.283304869004</v>
      </c>
      <c r="G39" s="220" t="s">
        <v>1403</v>
      </c>
    </row>
    <row r="40" spans="1:7" ht="15.75" customHeight="1">
      <c r="A40" s="9" t="s">
        <v>1404</v>
      </c>
      <c r="B40" s="221" t="s">
        <v>952</v>
      </c>
      <c r="C40" s="104">
        <v>15814.10551027271</v>
      </c>
      <c r="D40" s="104">
        <v>14444.789645680004</v>
      </c>
      <c r="E40" s="104">
        <v>11675.753111088996</v>
      </c>
      <c r="F40" s="104">
        <v>9805.0079644510024</v>
      </c>
      <c r="G40" s="222" t="s">
        <v>1405</v>
      </c>
    </row>
    <row r="41" spans="1:7" ht="15.75" customHeight="1">
      <c r="A41" s="9" t="s">
        <v>1406</v>
      </c>
      <c r="B41" s="221" t="s">
        <v>1029</v>
      </c>
      <c r="C41" s="104">
        <v>7655.2235306599978</v>
      </c>
      <c r="D41" s="104">
        <v>11163.618650669996</v>
      </c>
      <c r="E41" s="104">
        <v>10799.456280029999</v>
      </c>
      <c r="F41" s="104">
        <v>9725.0589161600001</v>
      </c>
      <c r="G41" s="222" t="s">
        <v>1407</v>
      </c>
    </row>
    <row r="42" spans="1:7" ht="15.75" customHeight="1">
      <c r="A42" s="9" t="s">
        <v>1408</v>
      </c>
      <c r="B42" s="221" t="s">
        <v>1070</v>
      </c>
      <c r="C42" s="104">
        <v>3761.6408819610015</v>
      </c>
      <c r="D42" s="104">
        <v>4606.1253211499888</v>
      </c>
      <c r="E42" s="104">
        <v>4151.3889106869992</v>
      </c>
      <c r="F42" s="104">
        <v>4031.2741841990005</v>
      </c>
      <c r="G42" s="222" t="s">
        <v>1409</v>
      </c>
    </row>
    <row r="43" spans="1:7" ht="15.75" customHeight="1">
      <c r="A43" s="9" t="s">
        <v>1410</v>
      </c>
      <c r="B43" s="221" t="s">
        <v>345</v>
      </c>
      <c r="C43" s="104">
        <v>1845.5227671159985</v>
      </c>
      <c r="D43" s="104">
        <v>1729.8706490499978</v>
      </c>
      <c r="E43" s="104">
        <v>1867.0754530600002</v>
      </c>
      <c r="F43" s="104">
        <v>2079.8252044390001</v>
      </c>
      <c r="G43" s="222" t="s">
        <v>1411</v>
      </c>
    </row>
    <row r="44" spans="1:7" ht="15.75" customHeight="1">
      <c r="A44" s="9" t="s">
        <v>1412</v>
      </c>
      <c r="B44" s="221">
        <v>235</v>
      </c>
      <c r="C44" s="104">
        <v>210.29891183000007</v>
      </c>
      <c r="D44" s="104">
        <v>199.52734479000003</v>
      </c>
      <c r="E44" s="104">
        <v>231.63837963999998</v>
      </c>
      <c r="F44" s="104">
        <v>219.53630634999999</v>
      </c>
      <c r="G44" s="222" t="s">
        <v>1413</v>
      </c>
    </row>
    <row r="45" spans="1:7" ht="15.75" customHeight="1">
      <c r="A45" s="9" t="s">
        <v>1414</v>
      </c>
      <c r="B45" s="221">
        <v>119</v>
      </c>
      <c r="C45" s="104">
        <v>107.00428779999999</v>
      </c>
      <c r="D45" s="104">
        <v>68.069481519999968</v>
      </c>
      <c r="E45" s="104">
        <v>111.110618536</v>
      </c>
      <c r="F45" s="104">
        <v>162.18609227000002</v>
      </c>
      <c r="G45" s="222" t="s">
        <v>1415</v>
      </c>
    </row>
    <row r="46" spans="1:7" ht="15.75" customHeight="1">
      <c r="A46" s="9" t="s">
        <v>1416</v>
      </c>
      <c r="B46" s="221">
        <v>155</v>
      </c>
      <c r="C46" s="104">
        <v>253.92580221999998</v>
      </c>
      <c r="D46" s="104">
        <v>112.63127466000003</v>
      </c>
      <c r="E46" s="104">
        <v>99.259783999999996</v>
      </c>
      <c r="F46" s="104">
        <v>129.72459599999999</v>
      </c>
      <c r="G46" s="222" t="s">
        <v>1417</v>
      </c>
    </row>
    <row r="47" spans="1:7" ht="15.75" customHeight="1">
      <c r="A47" s="9" t="s">
        <v>1418</v>
      </c>
      <c r="B47" s="221" t="s">
        <v>124</v>
      </c>
      <c r="C47" s="172">
        <v>0</v>
      </c>
      <c r="D47" s="172">
        <v>0</v>
      </c>
      <c r="E47" s="172">
        <v>0</v>
      </c>
      <c r="F47" s="172">
        <v>0.670041</v>
      </c>
      <c r="G47" s="222" t="s">
        <v>1419</v>
      </c>
    </row>
    <row r="48" spans="1:7">
      <c r="A48" s="9"/>
      <c r="B48" s="4"/>
      <c r="C48" s="4"/>
      <c r="D48" s="4"/>
      <c r="E48" s="4"/>
      <c r="F48" s="4"/>
      <c r="G48" s="222"/>
    </row>
    <row r="49" spans="1:7" ht="15.75" customHeight="1">
      <c r="A49" s="15" t="s">
        <v>1420</v>
      </c>
      <c r="B49" s="219" t="s">
        <v>1421</v>
      </c>
      <c r="C49" s="133">
        <f t="shared" ref="C49:F49" si="2">C8+C39</f>
        <v>228476.91178308008</v>
      </c>
      <c r="D49" s="133">
        <f t="shared" si="2"/>
        <v>233456.23203539985</v>
      </c>
      <c r="E49" s="133">
        <f t="shared" si="2"/>
        <v>219929.29730253501</v>
      </c>
      <c r="F49" s="133">
        <f t="shared" si="2"/>
        <v>209569.36079270497</v>
      </c>
      <c r="G49" s="220" t="s">
        <v>1422</v>
      </c>
    </row>
    <row r="50" spans="1:7" ht="12.75" customHeight="1">
      <c r="A50" s="4"/>
      <c r="B50" s="4"/>
      <c r="C50" s="4"/>
      <c r="D50" s="4"/>
      <c r="E50" s="4"/>
      <c r="F50" s="4"/>
      <c r="G50" s="26"/>
    </row>
    <row r="51" spans="1:7" ht="12.75" customHeight="1">
      <c r="A51" s="28"/>
      <c r="B51" s="28"/>
      <c r="C51" s="28"/>
      <c r="D51" s="4"/>
      <c r="E51" s="4"/>
      <c r="F51" s="4"/>
      <c r="G51" s="30"/>
    </row>
    <row r="52" spans="1:7" ht="12.75" customHeight="1">
      <c r="A52" s="28"/>
      <c r="B52" s="28"/>
      <c r="C52" s="28"/>
      <c r="D52" s="4"/>
      <c r="E52" s="4"/>
      <c r="F52" s="4"/>
      <c r="G52" s="30"/>
    </row>
    <row r="53" spans="1:7" ht="12.75" customHeight="1">
      <c r="A53" s="28"/>
      <c r="B53" s="28"/>
      <c r="C53" s="28"/>
      <c r="D53" s="4"/>
      <c r="E53" s="4"/>
      <c r="F53" s="4"/>
      <c r="G53" s="30"/>
    </row>
    <row r="54" spans="1:7" ht="12.75" customHeight="1">
      <c r="A54" s="28"/>
      <c r="B54" s="28"/>
      <c r="C54" s="28"/>
      <c r="D54" s="4"/>
      <c r="E54" s="4"/>
      <c r="F54" s="4"/>
      <c r="G54" s="30"/>
    </row>
    <row r="55" spans="1:7" ht="12.75" customHeight="1">
      <c r="A55" s="28"/>
      <c r="B55" s="28"/>
      <c r="C55" s="28"/>
      <c r="D55" s="4"/>
      <c r="E55" s="4"/>
      <c r="F55" s="4"/>
      <c r="G55" s="30"/>
    </row>
    <row r="56" spans="1:7" ht="12.75" customHeight="1">
      <c r="A56" s="28"/>
      <c r="B56" s="28"/>
      <c r="C56" s="28"/>
      <c r="D56" s="4"/>
      <c r="E56" s="4"/>
      <c r="F56" s="4"/>
      <c r="G56" s="30"/>
    </row>
    <row r="57" spans="1:7" ht="12.75" customHeight="1">
      <c r="A57" s="28"/>
      <c r="B57" s="28"/>
      <c r="C57" s="28"/>
      <c r="D57" s="4"/>
      <c r="E57" s="4"/>
      <c r="F57" s="4"/>
      <c r="G57" s="30"/>
    </row>
    <row r="58" spans="1:7" ht="3" customHeight="1">
      <c r="A58" s="28"/>
      <c r="B58" s="28"/>
      <c r="C58" s="28"/>
      <c r="D58" s="4"/>
      <c r="E58" s="4"/>
      <c r="F58" s="4"/>
      <c r="G58" s="30"/>
    </row>
    <row r="59" spans="1:7" ht="12.75" customHeight="1">
      <c r="A59" s="28" t="s">
        <v>1423</v>
      </c>
      <c r="B59" s="28"/>
      <c r="C59" s="28"/>
      <c r="D59" s="4"/>
      <c r="E59" s="4"/>
      <c r="F59" s="4"/>
      <c r="G59" s="30" t="s">
        <v>1424</v>
      </c>
    </row>
    <row r="60" spans="1:7" ht="12.75" customHeight="1">
      <c r="A60" s="28" t="s">
        <v>31</v>
      </c>
      <c r="B60" s="28"/>
      <c r="C60" s="28"/>
      <c r="D60" s="29"/>
      <c r="E60" s="29"/>
      <c r="F60" s="4"/>
      <c r="G60" s="30" t="s">
        <v>32</v>
      </c>
    </row>
    <row r="61" spans="1:7" ht="54.75" customHeight="1">
      <c r="A61" s="225"/>
      <c r="B61" s="225"/>
      <c r="C61" s="225"/>
      <c r="D61" s="225"/>
      <c r="E61" s="225"/>
      <c r="F61" s="29"/>
      <c r="G61" s="225"/>
    </row>
    <row r="62" spans="1:7" ht="24.75" customHeight="1">
      <c r="A62" s="226" t="s">
        <v>3</v>
      </c>
      <c r="B62" s="226"/>
      <c r="C62" s="226"/>
      <c r="D62" s="4"/>
      <c r="E62" s="4"/>
      <c r="F62" s="4"/>
      <c r="G62" s="159" t="s">
        <v>135</v>
      </c>
    </row>
    <row r="63" spans="1:7" ht="18.75" customHeight="1">
      <c r="A63" s="4"/>
      <c r="B63" s="4"/>
      <c r="C63" s="4"/>
      <c r="D63" s="4"/>
      <c r="E63" s="4"/>
      <c r="F63" s="4"/>
      <c r="G63" s="26"/>
    </row>
    <row r="64" spans="1:7" ht="20.25" customHeight="1">
      <c r="A64" s="216" t="s">
        <v>1425</v>
      </c>
      <c r="B64" s="216"/>
      <c r="C64" s="216"/>
      <c r="D64" s="23"/>
      <c r="E64" s="23"/>
      <c r="F64" s="4"/>
      <c r="G64" s="217" t="s">
        <v>1426</v>
      </c>
    </row>
    <row r="65" spans="1:7" ht="20.25" customHeight="1">
      <c r="A65" s="216" t="s">
        <v>1341</v>
      </c>
      <c r="B65" s="216"/>
      <c r="C65" s="216"/>
      <c r="D65" s="4"/>
      <c r="E65" s="4"/>
      <c r="F65" s="23"/>
      <c r="G65" s="38" t="s">
        <v>1342</v>
      </c>
    </row>
    <row r="66" spans="1:7" ht="12.75" customHeight="1">
      <c r="A66" s="4"/>
      <c r="B66" s="4"/>
      <c r="C66" s="4"/>
      <c r="D66" s="4"/>
      <c r="E66" s="4"/>
      <c r="F66" s="4"/>
      <c r="G66" s="23"/>
    </row>
    <row r="67" spans="1:7" ht="13.5" customHeight="1">
      <c r="A67" s="9" t="s">
        <v>8</v>
      </c>
      <c r="B67" s="6" t="s">
        <v>9</v>
      </c>
      <c r="C67" s="233" t="s">
        <v>1497</v>
      </c>
      <c r="D67" s="229" t="s">
        <v>1498</v>
      </c>
      <c r="E67" s="13">
        <v>2013</v>
      </c>
      <c r="F67" s="13">
        <v>2012</v>
      </c>
      <c r="G67" s="94" t="s">
        <v>141</v>
      </c>
    </row>
    <row r="68" spans="1:7" ht="13.5" customHeight="1">
      <c r="A68" s="4"/>
      <c r="B68" s="4"/>
      <c r="C68" s="154"/>
      <c r="D68" s="154"/>
      <c r="E68" s="154"/>
      <c r="F68" s="154"/>
      <c r="G68" s="147"/>
    </row>
    <row r="69" spans="1:7" ht="15.75" customHeight="1">
      <c r="A69" s="15" t="s">
        <v>1343</v>
      </c>
      <c r="B69" s="219" t="s">
        <v>233</v>
      </c>
      <c r="C69" s="154">
        <f t="shared" ref="C69:F69" si="3">SUM(C70:C97)</f>
        <v>138939.72824221099</v>
      </c>
      <c r="D69" s="154">
        <f t="shared" si="3"/>
        <v>127174.93459798997</v>
      </c>
      <c r="E69" s="154">
        <f t="shared" si="3"/>
        <v>112518.339718927</v>
      </c>
      <c r="F69" s="154">
        <f t="shared" si="3"/>
        <v>104893.10268038801</v>
      </c>
      <c r="G69" s="220" t="s">
        <v>1427</v>
      </c>
    </row>
    <row r="70" spans="1:7" ht="15.75" customHeight="1">
      <c r="A70" s="9" t="s">
        <v>1428</v>
      </c>
      <c r="B70" s="221" t="s">
        <v>1179</v>
      </c>
      <c r="C70" s="104">
        <v>44690.163766660015</v>
      </c>
      <c r="D70" s="104">
        <v>41403.79598873997</v>
      </c>
      <c r="E70" s="104">
        <v>39854.538888251998</v>
      </c>
      <c r="F70" s="104">
        <v>39629.014221100006</v>
      </c>
      <c r="G70" s="222" t="s">
        <v>1348</v>
      </c>
    </row>
    <row r="71" spans="1:7" ht="15.75" customHeight="1">
      <c r="A71" s="9" t="s">
        <v>1429</v>
      </c>
      <c r="B71" s="221" t="s">
        <v>1174</v>
      </c>
      <c r="C71" s="104">
        <v>49086.250793289997</v>
      </c>
      <c r="D71" s="104">
        <v>43894.152811270033</v>
      </c>
      <c r="E71" s="104">
        <v>35105.821038169008</v>
      </c>
      <c r="F71" s="104">
        <v>30382.866049853012</v>
      </c>
      <c r="G71" s="222" t="s">
        <v>1346</v>
      </c>
    </row>
    <row r="72" spans="1:7" ht="15.75" customHeight="1">
      <c r="A72" s="9" t="s">
        <v>1430</v>
      </c>
      <c r="B72" s="221" t="s">
        <v>1184</v>
      </c>
      <c r="C72" s="104">
        <v>9524.1529201249978</v>
      </c>
      <c r="D72" s="104">
        <v>8593.4094733399997</v>
      </c>
      <c r="E72" s="104">
        <v>7030.7625743750032</v>
      </c>
      <c r="F72" s="104">
        <v>6785.0471394649967</v>
      </c>
      <c r="G72" s="143" t="s">
        <v>1350</v>
      </c>
    </row>
    <row r="73" spans="1:7" ht="15.75" customHeight="1">
      <c r="A73" s="9" t="s">
        <v>1431</v>
      </c>
      <c r="B73" s="221" t="s">
        <v>1217</v>
      </c>
      <c r="C73" s="104">
        <v>6678.6025628030056</v>
      </c>
      <c r="D73" s="104">
        <v>5556.6522566199965</v>
      </c>
      <c r="E73" s="104">
        <v>5570.1237322859997</v>
      </c>
      <c r="F73" s="104">
        <v>5391.2237958880041</v>
      </c>
      <c r="G73" s="222" t="s">
        <v>1360</v>
      </c>
    </row>
    <row r="74" spans="1:7" ht="15.75" customHeight="1">
      <c r="A74" s="9" t="s">
        <v>1432</v>
      </c>
      <c r="B74" s="221" t="s">
        <v>1209</v>
      </c>
      <c r="C74" s="104">
        <v>5571.505760029997</v>
      </c>
      <c r="D74" s="104">
        <v>5722.2056745000027</v>
      </c>
      <c r="E74" s="104">
        <v>5089.107200796002</v>
      </c>
      <c r="F74" s="104">
        <v>5652.2544892839969</v>
      </c>
      <c r="G74" s="222" t="s">
        <v>1352</v>
      </c>
    </row>
    <row r="75" spans="1:7" ht="15.75" customHeight="1">
      <c r="A75" s="9" t="s">
        <v>1355</v>
      </c>
      <c r="B75" s="221" t="s">
        <v>1204</v>
      </c>
      <c r="C75" s="104">
        <v>6014.8138778520006</v>
      </c>
      <c r="D75" s="104">
        <v>5997.7021090499875</v>
      </c>
      <c r="E75" s="104">
        <v>5089.2927441089996</v>
      </c>
      <c r="F75" s="104">
        <v>5382.0568002870014</v>
      </c>
      <c r="G75" s="222" t="s">
        <v>1356</v>
      </c>
    </row>
    <row r="76" spans="1:7" ht="15.75" customHeight="1">
      <c r="A76" s="9" t="s">
        <v>1433</v>
      </c>
      <c r="B76" s="221" t="s">
        <v>1222</v>
      </c>
      <c r="C76" s="104">
        <v>3631.4782074970017</v>
      </c>
      <c r="D76" s="104">
        <v>3666.1952453899989</v>
      </c>
      <c r="E76" s="104">
        <v>4762.740390523998</v>
      </c>
      <c r="F76" s="104">
        <v>3437.1350914889999</v>
      </c>
      <c r="G76" s="222" t="s">
        <v>1358</v>
      </c>
    </row>
    <row r="77" spans="1:7" ht="15.75" customHeight="1">
      <c r="A77" s="9" t="s">
        <v>1434</v>
      </c>
      <c r="B77" s="221" t="s">
        <v>1227</v>
      </c>
      <c r="C77" s="104">
        <v>2809.2860742140006</v>
      </c>
      <c r="D77" s="104">
        <v>2493.4484126099997</v>
      </c>
      <c r="E77" s="104">
        <v>2428.6538165599995</v>
      </c>
      <c r="F77" s="104">
        <v>2262.9002332150003</v>
      </c>
      <c r="G77" s="222" t="s">
        <v>1354</v>
      </c>
    </row>
    <row r="78" spans="1:7" ht="15.75" customHeight="1">
      <c r="A78" s="9" t="s">
        <v>1435</v>
      </c>
      <c r="B78" s="221" t="s">
        <v>1288</v>
      </c>
      <c r="C78" s="104">
        <v>1699.6369182069998</v>
      </c>
      <c r="D78" s="104">
        <v>1595.3245584800002</v>
      </c>
      <c r="E78" s="104">
        <v>1219.4466295340001</v>
      </c>
      <c r="F78" s="104">
        <v>921.84738334700012</v>
      </c>
      <c r="G78" s="222" t="s">
        <v>1372</v>
      </c>
    </row>
    <row r="79" spans="1:7" ht="15.75" customHeight="1">
      <c r="A79" s="93" t="s">
        <v>1365</v>
      </c>
      <c r="B79" s="221" t="s">
        <v>1265</v>
      </c>
      <c r="C79" s="104">
        <v>1616.4042375469996</v>
      </c>
      <c r="D79" s="104">
        <v>1282.0995208999998</v>
      </c>
      <c r="E79" s="104">
        <v>1066.7931022539999</v>
      </c>
      <c r="F79" s="104">
        <v>924.82109083299997</v>
      </c>
      <c r="G79" s="222" t="s">
        <v>1366</v>
      </c>
    </row>
    <row r="80" spans="1:7" ht="15.75" customHeight="1">
      <c r="A80" s="23" t="s">
        <v>1361</v>
      </c>
      <c r="B80" s="221" t="s">
        <v>1295</v>
      </c>
      <c r="C80" s="104">
        <v>1236.4164881659997</v>
      </c>
      <c r="D80" s="104">
        <v>1152.8454107400003</v>
      </c>
      <c r="E80" s="104">
        <v>1028.342949503</v>
      </c>
      <c r="F80" s="104">
        <v>743.59203655199985</v>
      </c>
      <c r="G80" s="223" t="s">
        <v>1362</v>
      </c>
    </row>
    <row r="81" spans="1:7" ht="15.75" customHeight="1">
      <c r="A81" s="9" t="s">
        <v>1436</v>
      </c>
      <c r="B81" s="221" t="s">
        <v>1292</v>
      </c>
      <c r="C81" s="104">
        <v>1653.6084093589998</v>
      </c>
      <c r="D81" s="104">
        <v>932.63062481999975</v>
      </c>
      <c r="E81" s="104">
        <v>893.67810709100013</v>
      </c>
      <c r="F81" s="104">
        <v>929.58896821100018</v>
      </c>
      <c r="G81" s="222" t="s">
        <v>1376</v>
      </c>
    </row>
    <row r="82" spans="1:7" ht="15.75" customHeight="1">
      <c r="A82" s="93" t="s">
        <v>1395</v>
      </c>
      <c r="B82" s="221">
        <v>103</v>
      </c>
      <c r="C82" s="104">
        <v>103.62208466399998</v>
      </c>
      <c r="D82" s="104">
        <v>712.37831712000025</v>
      </c>
      <c r="E82" s="104">
        <v>482.69569412499999</v>
      </c>
      <c r="F82" s="104">
        <v>46.835481489999999</v>
      </c>
      <c r="G82" s="222" t="s">
        <v>1396</v>
      </c>
    </row>
    <row r="83" spans="1:7" ht="15.75" customHeight="1">
      <c r="A83" s="9" t="s">
        <v>1437</v>
      </c>
      <c r="B83" s="221">
        <v>649</v>
      </c>
      <c r="C83" s="104">
        <v>1092.6566203340005</v>
      </c>
      <c r="D83" s="104">
        <v>1057.955606640001</v>
      </c>
      <c r="E83" s="104">
        <v>586.06863831899989</v>
      </c>
      <c r="F83" s="104">
        <v>316.21458719099996</v>
      </c>
      <c r="G83" s="143" t="s">
        <v>1364</v>
      </c>
    </row>
    <row r="84" spans="1:7" ht="15.75" customHeight="1">
      <c r="A84" s="93" t="s">
        <v>1389</v>
      </c>
      <c r="B84" s="221">
        <v>121</v>
      </c>
      <c r="C84" s="104">
        <v>329.63336456299987</v>
      </c>
      <c r="D84" s="104">
        <v>546.33833017000029</v>
      </c>
      <c r="E84" s="104">
        <v>483.58853267699999</v>
      </c>
      <c r="F84" s="104">
        <v>428.24131348000003</v>
      </c>
      <c r="G84" s="222" t="s">
        <v>1390</v>
      </c>
    </row>
    <row r="85" spans="1:7" ht="15.75" customHeight="1">
      <c r="A85" s="93" t="s">
        <v>1383</v>
      </c>
      <c r="B85" s="221">
        <v>251</v>
      </c>
      <c r="C85" s="104">
        <v>283.47156910800004</v>
      </c>
      <c r="D85" s="104">
        <v>444.90733607999982</v>
      </c>
      <c r="E85" s="104">
        <v>361.29982064000006</v>
      </c>
      <c r="F85" s="104">
        <v>287.98296704900002</v>
      </c>
      <c r="G85" s="222" t="s">
        <v>1384</v>
      </c>
    </row>
    <row r="86" spans="1:7" ht="15.75" customHeight="1">
      <c r="A86" s="93" t="s">
        <v>1385</v>
      </c>
      <c r="B86" s="221">
        <v>72</v>
      </c>
      <c r="C86" s="104">
        <v>140.60782805700001</v>
      </c>
      <c r="D86" s="104">
        <v>174.49754950000002</v>
      </c>
      <c r="E86" s="104">
        <v>308.51548661000004</v>
      </c>
      <c r="F86" s="104">
        <v>160.999933067</v>
      </c>
      <c r="G86" s="222" t="s">
        <v>1386</v>
      </c>
    </row>
    <row r="87" spans="1:7" ht="15.75" customHeight="1">
      <c r="A87" s="9" t="s">
        <v>1381</v>
      </c>
      <c r="B87" s="221">
        <v>944</v>
      </c>
      <c r="C87" s="104">
        <v>894.49574285699998</v>
      </c>
      <c r="D87" s="104">
        <v>585.70030192999991</v>
      </c>
      <c r="E87" s="104">
        <v>267.17753239800004</v>
      </c>
      <c r="F87" s="104">
        <v>246.60759347000001</v>
      </c>
      <c r="G87" s="223" t="s">
        <v>1382</v>
      </c>
    </row>
    <row r="88" spans="1:7" ht="15.75" customHeight="1">
      <c r="A88" s="9" t="s">
        <v>1369</v>
      </c>
      <c r="B88" s="221">
        <v>749</v>
      </c>
      <c r="C88" s="104">
        <v>550.48811086699993</v>
      </c>
      <c r="D88" s="104">
        <v>480.92571138999995</v>
      </c>
      <c r="E88" s="104">
        <v>235.23321851700001</v>
      </c>
      <c r="F88" s="104">
        <v>107.849944201</v>
      </c>
      <c r="G88" s="222" t="s">
        <v>1370</v>
      </c>
    </row>
    <row r="89" spans="1:7" ht="15.75" customHeight="1">
      <c r="A89" s="9" t="s">
        <v>1438</v>
      </c>
      <c r="B89" s="221">
        <v>328</v>
      </c>
      <c r="C89" s="104">
        <v>330.45923503399996</v>
      </c>
      <c r="D89" s="104">
        <v>160.48921181000006</v>
      </c>
      <c r="E89" s="104">
        <v>177.52355772999999</v>
      </c>
      <c r="F89" s="104">
        <v>361.72740082399991</v>
      </c>
      <c r="G89" s="222" t="s">
        <v>1368</v>
      </c>
    </row>
    <row r="90" spans="1:7" ht="15.75" customHeight="1">
      <c r="A90" s="9" t="s">
        <v>1439</v>
      </c>
      <c r="B90" s="221">
        <v>471</v>
      </c>
      <c r="C90" s="104">
        <v>352.91095816299992</v>
      </c>
      <c r="D90" s="104">
        <v>124.78921913000002</v>
      </c>
      <c r="E90" s="104">
        <v>160.956565875</v>
      </c>
      <c r="F90" s="104">
        <v>116.25084913100001</v>
      </c>
      <c r="G90" s="222" t="s">
        <v>1380</v>
      </c>
    </row>
    <row r="91" spans="1:7" ht="15.75" customHeight="1">
      <c r="A91" s="93" t="s">
        <v>1377</v>
      </c>
      <c r="B91" s="221">
        <v>328</v>
      </c>
      <c r="C91" s="104">
        <v>214.79985777899998</v>
      </c>
      <c r="D91" s="104">
        <v>214.06467790999992</v>
      </c>
      <c r="E91" s="104">
        <v>98.966570269999977</v>
      </c>
      <c r="F91" s="104">
        <v>80.750516280999989</v>
      </c>
      <c r="G91" s="222" t="s">
        <v>1378</v>
      </c>
    </row>
    <row r="92" spans="1:7" ht="15.75" customHeight="1">
      <c r="A92" s="23" t="s">
        <v>1387</v>
      </c>
      <c r="B92" s="221">
        <v>204</v>
      </c>
      <c r="C92" s="104">
        <v>109.19360220599998</v>
      </c>
      <c r="D92" s="104">
        <v>80.142156170000007</v>
      </c>
      <c r="E92" s="104">
        <v>73.577181150000001</v>
      </c>
      <c r="F92" s="104">
        <v>33.953454958999991</v>
      </c>
      <c r="G92" s="222" t="s">
        <v>1388</v>
      </c>
    </row>
    <row r="93" spans="1:7" ht="15.75" customHeight="1">
      <c r="A93" s="93" t="s">
        <v>1393</v>
      </c>
      <c r="B93" s="221">
        <v>9</v>
      </c>
      <c r="C93" s="104">
        <v>10.712537322999999</v>
      </c>
      <c r="D93" s="104">
        <v>64.267920359999991</v>
      </c>
      <c r="E93" s="104">
        <v>71.894646328000007</v>
      </c>
      <c r="F93" s="104">
        <v>26.216249964000003</v>
      </c>
      <c r="G93" s="222" t="s">
        <v>1394</v>
      </c>
    </row>
    <row r="94" spans="1:7" ht="15.75" customHeight="1">
      <c r="A94" s="9" t="s">
        <v>1440</v>
      </c>
      <c r="B94" s="221">
        <v>57</v>
      </c>
      <c r="C94" s="104">
        <v>49.943390367000006</v>
      </c>
      <c r="D94" s="104">
        <v>51.750257660000003</v>
      </c>
      <c r="E94" s="104">
        <v>34.854119203000003</v>
      </c>
      <c r="F94" s="104">
        <v>11.610505798</v>
      </c>
      <c r="G94" s="222" t="s">
        <v>1392</v>
      </c>
    </row>
    <row r="95" spans="1:7" ht="15.75" customHeight="1">
      <c r="A95" s="9" t="s">
        <v>1441</v>
      </c>
      <c r="B95" s="221">
        <v>62</v>
      </c>
      <c r="C95" s="104">
        <v>37.310166861999996</v>
      </c>
      <c r="D95" s="104">
        <v>45.508319709999995</v>
      </c>
      <c r="E95" s="104">
        <v>31.344389471999996</v>
      </c>
      <c r="F95" s="104">
        <v>72.372228420999988</v>
      </c>
      <c r="G95" s="222" t="s">
        <v>1374</v>
      </c>
    </row>
    <row r="96" spans="1:7" ht="15.75" customHeight="1">
      <c r="A96" s="23" t="s">
        <v>1397</v>
      </c>
      <c r="B96" s="221">
        <v>13</v>
      </c>
      <c r="C96" s="104">
        <v>13.546169318</v>
      </c>
      <c r="D96" s="104">
        <v>14.798145960000005</v>
      </c>
      <c r="E96" s="104">
        <v>5.3425921600000006</v>
      </c>
      <c r="F96" s="104">
        <v>153.14235553799998</v>
      </c>
      <c r="G96" s="222" t="s">
        <v>1398</v>
      </c>
    </row>
    <row r="97" spans="1:7" ht="15.75" customHeight="1">
      <c r="A97" s="23" t="s">
        <v>1399</v>
      </c>
      <c r="B97" s="221">
        <v>209</v>
      </c>
      <c r="C97" s="104">
        <v>213.55698895899999</v>
      </c>
      <c r="D97" s="104">
        <v>125.95944999</v>
      </c>
      <c r="E97" s="9"/>
      <c r="F97" s="172"/>
      <c r="G97" s="222" t="s">
        <v>1400</v>
      </c>
    </row>
    <row r="98" spans="1:7">
      <c r="A98" s="9"/>
      <c r="B98" s="4"/>
      <c r="C98" s="9"/>
      <c r="D98" s="9"/>
      <c r="E98" s="9"/>
      <c r="F98" s="154"/>
      <c r="G98" s="224"/>
    </row>
    <row r="99" spans="1:7">
      <c r="A99" s="23"/>
      <c r="B99" s="4"/>
      <c r="C99" s="23"/>
      <c r="D99" s="23"/>
      <c r="E99" s="23"/>
      <c r="F99" s="4"/>
      <c r="G99" s="224"/>
    </row>
    <row r="100" spans="1:7" ht="15.75" customHeight="1">
      <c r="A100" s="15" t="s">
        <v>1401</v>
      </c>
      <c r="B100" s="219" t="s">
        <v>1442</v>
      </c>
      <c r="C100" s="154">
        <f t="shared" ref="C100:F100" si="4">SUM(C101:C108)</f>
        <v>13491.793723695002</v>
      </c>
      <c r="D100" s="154">
        <f t="shared" si="4"/>
        <v>9662.723799100002</v>
      </c>
      <c r="E100" s="154">
        <f t="shared" si="4"/>
        <v>8599.2228586249985</v>
      </c>
      <c r="F100" s="154">
        <f t="shared" si="4"/>
        <v>8396.3689368079995</v>
      </c>
      <c r="G100" s="220" t="s">
        <v>1403</v>
      </c>
    </row>
    <row r="101" spans="1:7" ht="15.75" customHeight="1">
      <c r="A101" s="9" t="s">
        <v>1443</v>
      </c>
      <c r="B101" s="221" t="s">
        <v>1199</v>
      </c>
      <c r="C101" s="104">
        <v>6658.7122144060022</v>
      </c>
      <c r="D101" s="104">
        <v>4593.0530546099999</v>
      </c>
      <c r="E101" s="104">
        <v>3559.1578401000002</v>
      </c>
      <c r="F101" s="104">
        <v>2959.0551571399997</v>
      </c>
      <c r="G101" s="222" t="s">
        <v>1405</v>
      </c>
    </row>
    <row r="102" spans="1:7" ht="15.75" customHeight="1">
      <c r="A102" s="9" t="s">
        <v>1444</v>
      </c>
      <c r="B102" s="221" t="s">
        <v>1242</v>
      </c>
      <c r="C102" s="104">
        <v>1921.8728471559998</v>
      </c>
      <c r="D102" s="104">
        <v>1769.9472608699989</v>
      </c>
      <c r="E102" s="104">
        <v>1776.3071116780002</v>
      </c>
      <c r="F102" s="104">
        <v>1998.697767399</v>
      </c>
      <c r="G102" s="222" t="s">
        <v>1407</v>
      </c>
    </row>
    <row r="103" spans="1:7" ht="15.75" customHeight="1">
      <c r="A103" s="9" t="s">
        <v>1445</v>
      </c>
      <c r="B103" s="221" t="s">
        <v>1232</v>
      </c>
      <c r="C103" s="104">
        <v>2475.7574728709997</v>
      </c>
      <c r="D103" s="104">
        <v>1119.8020599400004</v>
      </c>
      <c r="E103" s="104">
        <v>1401.5472492350002</v>
      </c>
      <c r="F103" s="104">
        <v>1200.3338826409999</v>
      </c>
      <c r="G103" s="222" t="s">
        <v>1409</v>
      </c>
    </row>
    <row r="104" spans="1:7" ht="15.75" customHeight="1">
      <c r="A104" s="9" t="s">
        <v>1446</v>
      </c>
      <c r="B104" s="221">
        <v>965</v>
      </c>
      <c r="C104" s="104">
        <v>1070.2740918250001</v>
      </c>
      <c r="D104" s="104">
        <v>885.06679170000166</v>
      </c>
      <c r="E104" s="104">
        <v>730.35289506899994</v>
      </c>
      <c r="F104" s="104">
        <v>1046.9043971139999</v>
      </c>
      <c r="G104" s="222" t="s">
        <v>1411</v>
      </c>
    </row>
    <row r="105" spans="1:7" ht="15.75" customHeight="1">
      <c r="A105" s="9" t="s">
        <v>1447</v>
      </c>
      <c r="B105" s="221">
        <v>614</v>
      </c>
      <c r="C105" s="104">
        <v>749.64998002700008</v>
      </c>
      <c r="D105" s="104">
        <v>691.58867733000022</v>
      </c>
      <c r="E105" s="104">
        <v>616.68697836399986</v>
      </c>
      <c r="F105" s="104">
        <v>464.03517426500008</v>
      </c>
      <c r="G105" s="222" t="s">
        <v>1413</v>
      </c>
    </row>
    <row r="106" spans="1:7" ht="15.75" customHeight="1">
      <c r="A106" s="9" t="s">
        <v>1414</v>
      </c>
      <c r="B106" s="221">
        <v>368</v>
      </c>
      <c r="C106" s="104">
        <v>398.84552248299997</v>
      </c>
      <c r="D106" s="104">
        <v>381.2823943300001</v>
      </c>
      <c r="E106" s="104">
        <v>294.11548482999996</v>
      </c>
      <c r="F106" s="104">
        <v>355.61161232000006</v>
      </c>
      <c r="G106" s="222" t="s">
        <v>1415</v>
      </c>
    </row>
    <row r="107" spans="1:7" ht="15.75" customHeight="1">
      <c r="A107" s="9" t="s">
        <v>1448</v>
      </c>
      <c r="B107" s="221">
        <v>259</v>
      </c>
      <c r="C107" s="104">
        <v>216.68159492700011</v>
      </c>
      <c r="D107" s="104">
        <v>221.9835603199999</v>
      </c>
      <c r="E107" s="104">
        <v>221.05529934899997</v>
      </c>
      <c r="F107" s="104">
        <v>364.74307492899999</v>
      </c>
      <c r="G107" s="222" t="s">
        <v>1417</v>
      </c>
    </row>
    <row r="108" spans="1:7" ht="15.75" customHeight="1">
      <c r="A108" s="9" t="s">
        <v>1418</v>
      </c>
      <c r="B108" s="221" t="s">
        <v>124</v>
      </c>
      <c r="C108" s="172">
        <v>0</v>
      </c>
      <c r="D108" s="172">
        <v>0</v>
      </c>
      <c r="E108" s="172">
        <v>0</v>
      </c>
      <c r="F108" s="104">
        <v>6.9878710000000002</v>
      </c>
      <c r="G108" s="222" t="s">
        <v>1419</v>
      </c>
    </row>
    <row r="109" spans="1:7">
      <c r="A109" s="23"/>
      <c r="B109" s="4"/>
      <c r="C109" s="4"/>
      <c r="D109" s="4"/>
      <c r="E109" s="4"/>
      <c r="F109" s="23"/>
      <c r="G109" s="224"/>
    </row>
    <row r="110" spans="1:7" ht="15.75" customHeight="1">
      <c r="A110" s="15" t="s">
        <v>1449</v>
      </c>
      <c r="B110" s="219" t="s">
        <v>1450</v>
      </c>
      <c r="C110" s="154">
        <f t="shared" ref="C110:F110" si="5">C69+C100</f>
        <v>152431.52196590599</v>
      </c>
      <c r="D110" s="154">
        <f t="shared" si="5"/>
        <v>136837.65839708998</v>
      </c>
      <c r="E110" s="154">
        <f t="shared" si="5"/>
        <v>121117.562577552</v>
      </c>
      <c r="F110" s="154">
        <f t="shared" si="5"/>
        <v>113289.471617196</v>
      </c>
      <c r="G110" s="220" t="s">
        <v>1422</v>
      </c>
    </row>
    <row r="111" spans="1:7" ht="12.75" customHeight="1">
      <c r="A111" s="4"/>
      <c r="B111" s="4"/>
      <c r="C111" s="4"/>
      <c r="D111" s="4"/>
      <c r="E111" s="4"/>
      <c r="F111" s="4"/>
      <c r="G111" s="147"/>
    </row>
    <row r="112" spans="1:7" ht="12.75" customHeight="1">
      <c r="A112" s="4"/>
      <c r="B112" s="4"/>
      <c r="C112" s="4"/>
      <c r="D112" s="4"/>
      <c r="E112" s="4"/>
      <c r="F112" s="4"/>
      <c r="G112" s="147"/>
    </row>
    <row r="113" spans="1:7" ht="12.75" customHeight="1">
      <c r="A113" s="4"/>
      <c r="B113" s="4"/>
      <c r="C113" s="4"/>
      <c r="D113" s="4"/>
      <c r="E113" s="4"/>
      <c r="F113" s="4"/>
      <c r="G113" s="147"/>
    </row>
    <row r="114" spans="1:7" ht="12.75" customHeight="1">
      <c r="A114" s="4"/>
      <c r="B114" s="4"/>
      <c r="C114" s="4"/>
      <c r="D114" s="4"/>
      <c r="E114" s="4"/>
      <c r="F114" s="4"/>
      <c r="G114" s="147"/>
    </row>
    <row r="115" spans="1:7" ht="3" customHeight="1">
      <c r="A115" s="4"/>
      <c r="B115" s="4"/>
      <c r="C115" s="4"/>
      <c r="D115" s="4"/>
      <c r="E115" s="4"/>
      <c r="F115" s="4"/>
      <c r="G115" s="147"/>
    </row>
    <row r="116" spans="1:7" ht="12.75" hidden="1" customHeight="1">
      <c r="A116" s="4"/>
      <c r="B116" s="4"/>
      <c r="C116" s="4"/>
      <c r="D116" s="4"/>
      <c r="E116" s="4"/>
      <c r="F116" s="4"/>
      <c r="G116" s="147"/>
    </row>
    <row r="117" spans="1:7" ht="6" hidden="1" customHeight="1">
      <c r="A117" s="4"/>
      <c r="B117" s="4"/>
      <c r="C117" s="4"/>
      <c r="D117" s="4"/>
      <c r="E117" s="4"/>
      <c r="F117" s="4"/>
      <c r="G117" s="147"/>
    </row>
    <row r="118" spans="1:7" ht="4.5" customHeight="1">
      <c r="A118" s="4"/>
      <c r="B118" s="4"/>
      <c r="C118" s="4"/>
      <c r="D118" s="4"/>
      <c r="E118" s="4"/>
      <c r="F118" s="4"/>
      <c r="G118" s="147"/>
    </row>
    <row r="119" spans="1:7" ht="0.75" hidden="1" customHeight="1">
      <c r="A119" s="28"/>
      <c r="B119" s="28"/>
      <c r="C119" s="28"/>
      <c r="D119" s="4"/>
      <c r="E119" s="4"/>
      <c r="F119" s="4"/>
      <c r="G119" s="30"/>
    </row>
    <row r="120" spans="1:7" ht="12.75" hidden="1" customHeight="1">
      <c r="A120" s="28"/>
      <c r="B120" s="28"/>
      <c r="C120" s="28"/>
      <c r="D120" s="4"/>
      <c r="E120" s="4"/>
      <c r="F120" s="4"/>
      <c r="G120" s="30"/>
    </row>
    <row r="121" spans="1:7" ht="12.75" customHeight="1">
      <c r="A121" s="28" t="s">
        <v>1423</v>
      </c>
      <c r="B121" s="28"/>
      <c r="C121" s="28"/>
      <c r="D121" s="4"/>
      <c r="E121" s="4"/>
      <c r="F121" s="4"/>
      <c r="G121" s="30" t="s">
        <v>1424</v>
      </c>
    </row>
    <row r="122" spans="1:7" ht="12.75" customHeight="1">
      <c r="A122" s="28" t="s">
        <v>31</v>
      </c>
      <c r="B122" s="28"/>
      <c r="C122" s="28"/>
      <c r="D122" s="29"/>
      <c r="E122" s="29"/>
      <c r="F122" s="4"/>
      <c r="G122" s="30" t="s">
        <v>32</v>
      </c>
    </row>
    <row r="123" spans="1:7" ht="12.75" customHeight="1">
      <c r="A123" s="4"/>
      <c r="B123" s="4"/>
      <c r="C123" s="4"/>
      <c r="D123" s="4"/>
      <c r="E123" s="4"/>
      <c r="F123" s="4"/>
      <c r="G123" s="23"/>
    </row>
    <row r="124" spans="1:7" ht="12.75" customHeight="1">
      <c r="A124" s="4"/>
      <c r="B124" s="4"/>
      <c r="C124" s="4"/>
      <c r="D124" s="4"/>
      <c r="E124" s="4"/>
      <c r="F124" s="4"/>
      <c r="G124" s="23"/>
    </row>
    <row r="125" spans="1:7" ht="12.75" customHeight="1">
      <c r="A125" s="4"/>
      <c r="B125" s="4"/>
      <c r="C125" s="4"/>
      <c r="D125" s="4"/>
      <c r="E125" s="4"/>
      <c r="F125" s="4"/>
      <c r="G125" s="23"/>
    </row>
    <row r="126" spans="1:7" ht="12.75" customHeight="1">
      <c r="A126" s="4"/>
      <c r="B126" s="4"/>
      <c r="C126" s="4"/>
      <c r="D126" s="4"/>
      <c r="E126" s="4"/>
      <c r="F126" s="4"/>
      <c r="G126" s="23"/>
    </row>
    <row r="127" spans="1:7" ht="12.75" customHeight="1">
      <c r="A127" s="4"/>
      <c r="B127" s="4"/>
      <c r="C127" s="4"/>
      <c r="D127" s="4"/>
      <c r="E127" s="4"/>
      <c r="F127" s="4"/>
      <c r="G127" s="23"/>
    </row>
    <row r="128" spans="1:7" ht="12.75" customHeight="1">
      <c r="A128" s="4"/>
      <c r="B128" s="4"/>
      <c r="C128" s="4"/>
      <c r="D128" s="4"/>
      <c r="E128" s="4"/>
      <c r="F128" s="4"/>
      <c r="G128" s="23"/>
    </row>
    <row r="129" spans="1:7" ht="12.75" customHeight="1">
      <c r="A129" s="4"/>
      <c r="B129" s="4"/>
      <c r="C129" s="4"/>
      <c r="D129" s="4"/>
      <c r="E129" s="4"/>
      <c r="F129" s="4"/>
      <c r="G129" s="23"/>
    </row>
    <row r="130" spans="1:7" ht="12.75" customHeight="1">
      <c r="A130" s="4"/>
      <c r="B130" s="4"/>
      <c r="C130" s="4"/>
      <c r="D130" s="4"/>
      <c r="E130" s="4"/>
      <c r="F130" s="4"/>
      <c r="G130" s="23"/>
    </row>
    <row r="131" spans="1:7" ht="12.75" customHeight="1">
      <c r="A131" s="4"/>
      <c r="B131" s="4"/>
      <c r="C131" s="4"/>
      <c r="D131" s="4"/>
      <c r="E131" s="4"/>
      <c r="F131" s="4"/>
      <c r="G131" s="23"/>
    </row>
    <row r="132" spans="1:7" ht="12.75" customHeight="1">
      <c r="A132" s="4"/>
      <c r="B132" s="4"/>
      <c r="C132" s="4"/>
      <c r="D132" s="4"/>
      <c r="E132" s="4"/>
      <c r="F132" s="4"/>
      <c r="G132" s="23"/>
    </row>
    <row r="133" spans="1:7" ht="12.75" customHeight="1">
      <c r="A133" s="4"/>
      <c r="B133" s="4"/>
      <c r="C133" s="4"/>
      <c r="D133" s="4"/>
      <c r="E133" s="4"/>
      <c r="F133" s="4"/>
      <c r="G133" s="23"/>
    </row>
    <row r="134" spans="1:7" ht="12.75" customHeight="1">
      <c r="A134" s="4"/>
      <c r="B134" s="4"/>
      <c r="C134" s="4"/>
      <c r="D134" s="4"/>
      <c r="E134" s="4"/>
      <c r="F134" s="4"/>
      <c r="G134" s="23"/>
    </row>
    <row r="135" spans="1:7" ht="12.75" customHeight="1">
      <c r="A135" s="4"/>
      <c r="B135" s="4"/>
      <c r="C135" s="4"/>
      <c r="D135" s="4"/>
      <c r="E135" s="4"/>
      <c r="F135" s="4"/>
      <c r="G135" s="23"/>
    </row>
    <row r="136" spans="1:7" ht="12.75" customHeight="1">
      <c r="A136" s="4"/>
      <c r="B136" s="4"/>
      <c r="C136" s="4"/>
      <c r="D136" s="4"/>
      <c r="E136" s="4"/>
      <c r="F136" s="4"/>
      <c r="G136" s="23"/>
    </row>
    <row r="137" spans="1:7" ht="12.75" customHeight="1">
      <c r="A137" s="4"/>
      <c r="B137" s="4"/>
      <c r="C137" s="4"/>
      <c r="D137" s="4"/>
      <c r="E137" s="4"/>
      <c r="F137" s="4"/>
      <c r="G137" s="23"/>
    </row>
    <row r="138" spans="1:7" ht="12.75" customHeight="1">
      <c r="A138" s="4"/>
      <c r="B138" s="4"/>
      <c r="C138" s="4"/>
      <c r="D138" s="4"/>
      <c r="E138" s="4"/>
      <c r="F138" s="4"/>
      <c r="G138" s="23"/>
    </row>
    <row r="139" spans="1:7" ht="12.75" customHeight="1">
      <c r="A139" s="4"/>
      <c r="B139" s="4"/>
      <c r="C139" s="4"/>
      <c r="D139" s="4"/>
      <c r="E139" s="4"/>
      <c r="F139" s="4"/>
      <c r="G139" s="23"/>
    </row>
    <row r="140" spans="1:7" ht="12.75" customHeight="1">
      <c r="A140" s="4"/>
      <c r="B140" s="4"/>
      <c r="C140" s="4"/>
      <c r="D140" s="4"/>
      <c r="E140" s="4"/>
      <c r="F140" s="4"/>
      <c r="G140" s="23"/>
    </row>
    <row r="141" spans="1:7" ht="12.75" customHeight="1">
      <c r="A141" s="4"/>
      <c r="B141" s="4"/>
      <c r="C141" s="4"/>
      <c r="D141" s="4"/>
      <c r="E141" s="4"/>
      <c r="F141" s="4"/>
      <c r="G141" s="23"/>
    </row>
    <row r="142" spans="1:7" ht="12.75" customHeight="1">
      <c r="A142" s="4"/>
      <c r="B142" s="4"/>
      <c r="C142" s="4"/>
      <c r="D142" s="4"/>
      <c r="E142" s="4"/>
      <c r="F142" s="4"/>
      <c r="G142" s="23"/>
    </row>
    <row r="143" spans="1:7" ht="12.75" customHeight="1">
      <c r="A143" s="4"/>
      <c r="B143" s="4"/>
      <c r="C143" s="4"/>
      <c r="D143" s="4"/>
      <c r="E143" s="4"/>
      <c r="F143" s="4"/>
      <c r="G143" s="23"/>
    </row>
    <row r="144" spans="1:7" ht="12.75" customHeight="1">
      <c r="A144" s="4"/>
      <c r="B144" s="4"/>
      <c r="C144" s="4"/>
      <c r="D144" s="4"/>
      <c r="E144" s="4"/>
      <c r="F144" s="4"/>
      <c r="G144" s="23"/>
    </row>
    <row r="145" spans="1:7" ht="12.75" customHeight="1">
      <c r="A145" s="4"/>
      <c r="B145" s="4"/>
      <c r="C145" s="4"/>
      <c r="D145" s="4"/>
      <c r="E145" s="4"/>
      <c r="F145" s="4"/>
      <c r="G145" s="23"/>
    </row>
    <row r="146" spans="1:7" ht="12.75" customHeight="1">
      <c r="A146" s="4"/>
      <c r="B146" s="4"/>
      <c r="C146" s="4"/>
      <c r="D146" s="4"/>
      <c r="E146" s="4"/>
      <c r="F146" s="4"/>
      <c r="G146" s="23"/>
    </row>
    <row r="147" spans="1:7" ht="12.75" customHeight="1">
      <c r="A147" s="4"/>
      <c r="B147" s="4"/>
      <c r="C147" s="4"/>
      <c r="D147" s="4"/>
      <c r="E147" s="4"/>
      <c r="F147" s="4"/>
      <c r="G147" s="23"/>
    </row>
    <row r="148" spans="1:7" ht="12.75" customHeight="1">
      <c r="A148" s="4"/>
      <c r="B148" s="4"/>
      <c r="C148" s="4"/>
      <c r="D148" s="4"/>
      <c r="E148" s="4"/>
      <c r="F148" s="4"/>
      <c r="G148" s="23"/>
    </row>
    <row r="149" spans="1:7" ht="12.75" customHeight="1">
      <c r="A149" s="4"/>
      <c r="B149" s="4"/>
      <c r="C149" s="4"/>
      <c r="D149" s="4"/>
      <c r="E149" s="4"/>
      <c r="F149" s="4"/>
      <c r="G149" s="23"/>
    </row>
    <row r="150" spans="1:7" ht="12.75" customHeight="1">
      <c r="A150" s="4"/>
      <c r="B150" s="4"/>
      <c r="C150" s="4"/>
      <c r="D150" s="4"/>
      <c r="E150" s="4"/>
      <c r="F150" s="4"/>
      <c r="G150" s="23"/>
    </row>
    <row r="151" spans="1:7" ht="12.75" customHeight="1">
      <c r="A151" s="4"/>
      <c r="B151" s="4"/>
      <c r="C151" s="4"/>
      <c r="D151" s="4"/>
      <c r="E151" s="4"/>
      <c r="F151" s="4"/>
      <c r="G151" s="23"/>
    </row>
    <row r="152" spans="1:7" ht="12.75" customHeight="1">
      <c r="A152" s="4"/>
      <c r="B152" s="4"/>
      <c r="C152" s="4"/>
      <c r="D152" s="4"/>
      <c r="E152" s="4"/>
      <c r="F152" s="4"/>
      <c r="G152" s="23"/>
    </row>
    <row r="153" spans="1:7" ht="12.75" customHeight="1">
      <c r="A153" s="4"/>
      <c r="B153" s="4"/>
      <c r="C153" s="4"/>
      <c r="D153" s="4"/>
      <c r="E153" s="4"/>
      <c r="F153" s="4"/>
      <c r="G153" s="23"/>
    </row>
    <row r="154" spans="1:7" ht="12.75" customHeight="1">
      <c r="A154" s="4"/>
      <c r="B154" s="4"/>
      <c r="C154" s="4"/>
      <c r="D154" s="4"/>
      <c r="E154" s="4"/>
      <c r="F154" s="4"/>
      <c r="G154" s="23"/>
    </row>
    <row r="155" spans="1:7" ht="12.75" customHeight="1">
      <c r="A155" s="4"/>
      <c r="B155" s="4"/>
      <c r="C155" s="4"/>
      <c r="D155" s="4"/>
      <c r="E155" s="4"/>
      <c r="F155" s="4"/>
      <c r="G155" s="23"/>
    </row>
    <row r="156" spans="1:7" ht="12.75" customHeight="1">
      <c r="A156" s="4"/>
      <c r="B156" s="4"/>
      <c r="C156" s="4"/>
      <c r="D156" s="4"/>
      <c r="E156" s="4"/>
      <c r="F156" s="4"/>
      <c r="G156" s="23"/>
    </row>
    <row r="157" spans="1:7" ht="12.75" customHeight="1">
      <c r="A157" s="4"/>
      <c r="B157" s="4"/>
      <c r="C157" s="4"/>
      <c r="D157" s="4"/>
      <c r="E157" s="4"/>
      <c r="F157" s="4"/>
      <c r="G157" s="23"/>
    </row>
    <row r="158" spans="1:7" ht="12.75" customHeight="1">
      <c r="A158" s="4"/>
      <c r="B158" s="4"/>
      <c r="C158" s="4"/>
      <c r="D158" s="4"/>
      <c r="E158" s="4"/>
      <c r="F158" s="4"/>
      <c r="G158" s="23"/>
    </row>
    <row r="159" spans="1:7" ht="12.75" customHeight="1">
      <c r="A159" s="4"/>
      <c r="B159" s="4"/>
      <c r="C159" s="4"/>
      <c r="D159" s="4"/>
      <c r="E159" s="4"/>
      <c r="F159" s="4"/>
      <c r="G159" s="23"/>
    </row>
    <row r="160" spans="1:7" ht="12.75" customHeight="1">
      <c r="A160" s="4"/>
      <c r="B160" s="4"/>
      <c r="C160" s="4"/>
      <c r="D160" s="4"/>
      <c r="E160" s="4"/>
      <c r="F160" s="4"/>
      <c r="G160" s="23"/>
    </row>
    <row r="161" spans="1:7" ht="12.75" customHeight="1">
      <c r="A161" s="4"/>
      <c r="B161" s="4"/>
      <c r="C161" s="4"/>
      <c r="D161" s="4"/>
      <c r="E161" s="4"/>
      <c r="F161" s="4"/>
      <c r="G161" s="23"/>
    </row>
    <row r="162" spans="1:7" ht="12.75" customHeight="1">
      <c r="A162" s="4"/>
      <c r="B162" s="4"/>
      <c r="C162" s="4"/>
      <c r="D162" s="4"/>
      <c r="E162" s="4"/>
      <c r="F162" s="4"/>
      <c r="G162" s="23"/>
    </row>
    <row r="163" spans="1:7" ht="12.75" customHeight="1">
      <c r="A163" s="4"/>
      <c r="B163" s="4"/>
      <c r="C163" s="4"/>
      <c r="D163" s="4"/>
      <c r="E163" s="4"/>
      <c r="F163" s="4"/>
      <c r="G163" s="23"/>
    </row>
    <row r="164" spans="1:7" ht="12.75" customHeight="1">
      <c r="A164" s="4"/>
      <c r="B164" s="4"/>
      <c r="C164" s="4"/>
      <c r="D164" s="4"/>
      <c r="E164" s="4"/>
      <c r="F164" s="4"/>
      <c r="G164" s="23"/>
    </row>
    <row r="165" spans="1:7" ht="12.75" customHeight="1">
      <c r="A165" s="4"/>
      <c r="B165" s="4"/>
      <c r="C165" s="4"/>
      <c r="D165" s="4"/>
      <c r="E165" s="4"/>
      <c r="F165" s="4"/>
      <c r="G165" s="23"/>
    </row>
    <row r="166" spans="1:7" ht="12.75" customHeight="1">
      <c r="A166" s="4"/>
      <c r="B166" s="4"/>
      <c r="C166" s="4"/>
      <c r="D166" s="4"/>
      <c r="E166" s="4"/>
      <c r="F166" s="4"/>
      <c r="G166" s="23"/>
    </row>
    <row r="167" spans="1:7" ht="12.75" customHeight="1">
      <c r="A167" s="4"/>
      <c r="B167" s="4"/>
      <c r="C167" s="4"/>
      <c r="D167" s="4"/>
      <c r="E167" s="4"/>
      <c r="F167" s="4"/>
      <c r="G167" s="23"/>
    </row>
    <row r="168" spans="1:7" ht="12.75" customHeight="1">
      <c r="A168" s="4"/>
      <c r="B168" s="4"/>
      <c r="C168" s="4"/>
      <c r="D168" s="4"/>
      <c r="E168" s="4"/>
      <c r="F168" s="4"/>
      <c r="G168" s="23"/>
    </row>
    <row r="169" spans="1:7" ht="12.75" customHeight="1">
      <c r="A169" s="4"/>
      <c r="B169" s="4"/>
      <c r="C169" s="4"/>
      <c r="D169" s="4"/>
      <c r="E169" s="4"/>
      <c r="F169" s="4"/>
      <c r="G169" s="23"/>
    </row>
    <row r="170" spans="1:7" ht="12.75" customHeight="1">
      <c r="A170" s="4"/>
      <c r="B170" s="4"/>
      <c r="C170" s="4"/>
      <c r="D170" s="4"/>
      <c r="E170" s="4"/>
      <c r="F170" s="4"/>
      <c r="G170" s="23"/>
    </row>
    <row r="171" spans="1:7" ht="12.75" customHeight="1">
      <c r="A171" s="4"/>
      <c r="B171" s="4"/>
      <c r="C171" s="4"/>
      <c r="D171" s="4"/>
      <c r="E171" s="4"/>
      <c r="F171" s="4"/>
      <c r="G171" s="23"/>
    </row>
    <row r="172" spans="1:7" ht="12.75" customHeight="1">
      <c r="A172" s="4"/>
      <c r="B172" s="4"/>
      <c r="C172" s="4"/>
      <c r="D172" s="4"/>
      <c r="E172" s="4"/>
      <c r="F172" s="4"/>
      <c r="G172" s="23"/>
    </row>
    <row r="173" spans="1:7" ht="12.75" customHeight="1">
      <c r="A173" s="4"/>
      <c r="B173" s="4"/>
      <c r="C173" s="4"/>
      <c r="D173" s="4"/>
      <c r="E173" s="4"/>
      <c r="F173" s="4"/>
      <c r="G173" s="23"/>
    </row>
    <row r="174" spans="1:7" ht="12.75" customHeight="1">
      <c r="A174" s="4"/>
      <c r="B174" s="4"/>
      <c r="C174" s="4"/>
      <c r="D174" s="4"/>
      <c r="E174" s="4"/>
      <c r="F174" s="4"/>
      <c r="G174" s="23"/>
    </row>
    <row r="175" spans="1:7" ht="12.75" customHeight="1">
      <c r="A175" s="4"/>
      <c r="B175" s="4"/>
      <c r="C175" s="4"/>
      <c r="D175" s="4"/>
      <c r="E175" s="4"/>
      <c r="F175" s="4"/>
      <c r="G175" s="23"/>
    </row>
    <row r="176" spans="1:7" ht="12.75" customHeight="1">
      <c r="A176" s="4"/>
      <c r="B176" s="4"/>
      <c r="C176" s="4"/>
      <c r="D176" s="4"/>
      <c r="E176" s="4"/>
      <c r="F176" s="4"/>
      <c r="G176" s="23"/>
    </row>
    <row r="177" spans="1:7" ht="12.75" customHeight="1">
      <c r="A177" s="4"/>
      <c r="B177" s="4"/>
      <c r="C177" s="4"/>
      <c r="D177" s="4"/>
      <c r="E177" s="4"/>
      <c r="F177" s="4"/>
      <c r="G177" s="23"/>
    </row>
    <row r="178" spans="1:7" ht="12.75" customHeight="1">
      <c r="A178" s="4"/>
      <c r="B178" s="4"/>
      <c r="C178" s="4"/>
      <c r="D178" s="4"/>
      <c r="E178" s="4"/>
      <c r="F178" s="4"/>
      <c r="G178" s="23"/>
    </row>
    <row r="179" spans="1:7" ht="12.75" customHeight="1">
      <c r="A179" s="4"/>
      <c r="B179" s="4"/>
      <c r="C179" s="4"/>
      <c r="D179" s="4"/>
      <c r="E179" s="4"/>
      <c r="F179" s="4"/>
      <c r="G179" s="23"/>
    </row>
    <row r="180" spans="1:7" ht="12.75" customHeight="1">
      <c r="A180" s="4"/>
      <c r="B180" s="4"/>
      <c r="C180" s="4"/>
      <c r="D180" s="4"/>
      <c r="E180" s="4"/>
      <c r="F180" s="4"/>
      <c r="G180" s="23"/>
    </row>
    <row r="181" spans="1:7" ht="12.75" customHeight="1">
      <c r="A181" s="4"/>
      <c r="B181" s="4"/>
      <c r="C181" s="4"/>
      <c r="D181" s="4"/>
      <c r="E181" s="4"/>
      <c r="F181" s="4"/>
      <c r="G181" s="23"/>
    </row>
    <row r="182" spans="1:7" ht="12.75" customHeight="1">
      <c r="A182" s="4"/>
      <c r="B182" s="4"/>
      <c r="C182" s="4"/>
      <c r="D182" s="4"/>
      <c r="E182" s="4"/>
      <c r="F182" s="4"/>
      <c r="G182" s="23"/>
    </row>
    <row r="183" spans="1:7" ht="12.75" customHeight="1">
      <c r="A183" s="4"/>
      <c r="B183" s="4"/>
      <c r="C183" s="4"/>
      <c r="D183" s="4"/>
      <c r="E183" s="4"/>
      <c r="F183" s="4"/>
      <c r="G183" s="23"/>
    </row>
    <row r="184" spans="1:7" ht="12.75" customHeight="1">
      <c r="A184" s="4"/>
      <c r="B184" s="4"/>
      <c r="C184" s="4"/>
      <c r="D184" s="4"/>
      <c r="E184" s="4"/>
      <c r="F184" s="4"/>
      <c r="G184" s="23"/>
    </row>
    <row r="185" spans="1:7" ht="12.75" customHeight="1">
      <c r="A185" s="4"/>
      <c r="B185" s="4"/>
      <c r="C185" s="4"/>
      <c r="D185" s="4"/>
      <c r="E185" s="4"/>
      <c r="F185" s="4"/>
      <c r="G185" s="23"/>
    </row>
    <row r="186" spans="1:7" ht="12.75" customHeight="1">
      <c r="A186" s="4"/>
      <c r="B186" s="4"/>
      <c r="C186" s="4"/>
      <c r="D186" s="4"/>
      <c r="E186" s="4"/>
      <c r="F186" s="4"/>
      <c r="G186" s="23"/>
    </row>
    <row r="187" spans="1:7" ht="12.75" customHeight="1">
      <c r="A187" s="4"/>
      <c r="B187" s="4"/>
      <c r="C187" s="4"/>
      <c r="D187" s="4"/>
      <c r="E187" s="4"/>
      <c r="F187" s="4"/>
      <c r="G187" s="23"/>
    </row>
    <row r="188" spans="1:7" ht="12.75" customHeight="1">
      <c r="A188" s="4"/>
      <c r="B188" s="4"/>
      <c r="C188" s="4"/>
      <c r="D188" s="4"/>
      <c r="E188" s="4"/>
      <c r="F188" s="4"/>
      <c r="G188" s="23"/>
    </row>
    <row r="189" spans="1:7" ht="12.75" customHeight="1">
      <c r="A189" s="4"/>
      <c r="B189" s="4"/>
      <c r="C189" s="4"/>
      <c r="D189" s="4"/>
      <c r="E189" s="4"/>
      <c r="F189" s="4"/>
      <c r="G189" s="23"/>
    </row>
    <row r="190" spans="1:7" ht="12.75" customHeight="1">
      <c r="A190" s="4"/>
      <c r="B190" s="4"/>
      <c r="C190" s="4"/>
      <c r="D190" s="4"/>
      <c r="E190" s="4"/>
      <c r="F190" s="4"/>
      <c r="G190" s="23"/>
    </row>
    <row r="191" spans="1:7" ht="12.75" customHeight="1">
      <c r="A191" s="4"/>
      <c r="B191" s="4"/>
      <c r="C191" s="4"/>
      <c r="D191" s="4"/>
      <c r="E191" s="4"/>
      <c r="F191" s="4"/>
      <c r="G191" s="23"/>
    </row>
    <row r="192" spans="1:7" ht="12.75" customHeight="1">
      <c r="A192" s="4"/>
      <c r="B192" s="4"/>
      <c r="C192" s="4"/>
      <c r="D192" s="4"/>
      <c r="E192" s="4"/>
      <c r="F192" s="4"/>
      <c r="G192" s="23"/>
    </row>
    <row r="193" spans="1:7" ht="12.75" customHeight="1">
      <c r="A193" s="4"/>
      <c r="B193" s="4"/>
      <c r="C193" s="4"/>
      <c r="D193" s="4"/>
      <c r="E193" s="4"/>
      <c r="F193" s="4"/>
      <c r="G193" s="23"/>
    </row>
    <row r="194" spans="1:7" ht="12.75" customHeight="1">
      <c r="A194" s="4"/>
      <c r="B194" s="4"/>
      <c r="C194" s="4"/>
      <c r="D194" s="4"/>
      <c r="E194" s="4"/>
      <c r="F194" s="4"/>
      <c r="G194" s="23"/>
    </row>
    <row r="195" spans="1:7" ht="12.75" customHeight="1">
      <c r="A195" s="4"/>
      <c r="B195" s="4"/>
      <c r="C195" s="4"/>
      <c r="D195" s="4"/>
      <c r="E195" s="4"/>
      <c r="F195" s="4"/>
      <c r="G195" s="23"/>
    </row>
    <row r="196" spans="1:7" ht="12.75" customHeight="1">
      <c r="A196" s="4"/>
      <c r="B196" s="4"/>
      <c r="C196" s="4"/>
      <c r="D196" s="4"/>
      <c r="E196" s="4"/>
      <c r="F196" s="4"/>
      <c r="G196" s="23"/>
    </row>
    <row r="197" spans="1:7" ht="12.75" customHeight="1">
      <c r="A197" s="4"/>
      <c r="B197" s="4"/>
      <c r="C197" s="4"/>
      <c r="D197" s="4"/>
      <c r="E197" s="4"/>
      <c r="F197" s="4"/>
      <c r="G197" s="23"/>
    </row>
    <row r="198" spans="1:7" ht="12.75" customHeight="1">
      <c r="A198" s="4"/>
      <c r="B198" s="4"/>
      <c r="C198" s="4"/>
      <c r="D198" s="4"/>
      <c r="E198" s="4"/>
      <c r="F198" s="4"/>
      <c r="G198" s="23"/>
    </row>
    <row r="199" spans="1:7" ht="12.75" customHeight="1">
      <c r="A199" s="4"/>
      <c r="B199" s="4"/>
      <c r="C199" s="4"/>
      <c r="D199" s="4"/>
      <c r="E199" s="4"/>
      <c r="F199" s="4"/>
      <c r="G199" s="23"/>
    </row>
    <row r="200" spans="1:7" ht="12.75" customHeight="1">
      <c r="A200" s="4"/>
      <c r="B200" s="4"/>
      <c r="C200" s="4"/>
      <c r="D200" s="4"/>
      <c r="E200" s="4"/>
      <c r="F200" s="4"/>
      <c r="G200" s="23"/>
    </row>
    <row r="201" spans="1:7" ht="12.75" customHeight="1">
      <c r="A201" s="4"/>
      <c r="B201" s="4"/>
      <c r="C201" s="4"/>
      <c r="D201" s="4"/>
      <c r="E201" s="4"/>
      <c r="F201" s="4"/>
      <c r="G201" s="23"/>
    </row>
    <row r="202" spans="1:7" ht="12.75" customHeight="1">
      <c r="A202" s="4"/>
      <c r="B202" s="4"/>
      <c r="C202" s="4"/>
      <c r="D202" s="4"/>
      <c r="E202" s="4"/>
      <c r="F202" s="4"/>
      <c r="G202" s="23"/>
    </row>
    <row r="203" spans="1:7" ht="12.75" customHeight="1">
      <c r="A203" s="4"/>
      <c r="B203" s="4"/>
      <c r="C203" s="4"/>
      <c r="D203" s="4"/>
      <c r="E203" s="4"/>
      <c r="F203" s="4"/>
      <c r="G203" s="23"/>
    </row>
    <row r="204" spans="1:7" ht="12.75" customHeight="1">
      <c r="A204" s="4"/>
      <c r="B204" s="4"/>
      <c r="C204" s="4"/>
      <c r="D204" s="4"/>
      <c r="E204" s="4"/>
      <c r="F204" s="4"/>
      <c r="G204" s="23"/>
    </row>
    <row r="205" spans="1:7" ht="12.75" customHeight="1">
      <c r="A205" s="4"/>
      <c r="B205" s="4"/>
      <c r="C205" s="4"/>
      <c r="D205" s="4"/>
      <c r="E205" s="4"/>
      <c r="F205" s="4"/>
      <c r="G205" s="23"/>
    </row>
    <row r="206" spans="1:7" ht="12.75" customHeight="1">
      <c r="A206" s="4"/>
      <c r="B206" s="4"/>
      <c r="C206" s="4"/>
      <c r="D206" s="4"/>
      <c r="E206" s="4"/>
      <c r="F206" s="4"/>
      <c r="G206" s="23"/>
    </row>
    <row r="207" spans="1:7" ht="12.75" customHeight="1">
      <c r="A207" s="4"/>
      <c r="B207" s="4"/>
      <c r="C207" s="4"/>
      <c r="D207" s="4"/>
      <c r="E207" s="4"/>
      <c r="F207" s="4"/>
      <c r="G207" s="23"/>
    </row>
    <row r="208" spans="1:7" ht="12.75" customHeight="1">
      <c r="A208" s="4"/>
      <c r="B208" s="4"/>
      <c r="C208" s="4"/>
      <c r="D208" s="4"/>
      <c r="E208" s="4"/>
      <c r="F208" s="4"/>
      <c r="G208" s="23"/>
    </row>
    <row r="209" spans="1:7" ht="12.75" customHeight="1">
      <c r="A209" s="4"/>
      <c r="B209" s="4"/>
      <c r="C209" s="4"/>
      <c r="D209" s="4"/>
      <c r="E209" s="4"/>
      <c r="F209" s="4"/>
      <c r="G209" s="23"/>
    </row>
    <row r="210" spans="1:7" ht="12.75" customHeight="1">
      <c r="A210" s="4"/>
      <c r="B210" s="4"/>
      <c r="C210" s="4"/>
      <c r="D210" s="4"/>
      <c r="E210" s="4"/>
      <c r="F210" s="4"/>
      <c r="G210" s="23"/>
    </row>
    <row r="211" spans="1:7" ht="12.75" customHeight="1">
      <c r="A211" s="4"/>
      <c r="B211" s="4"/>
      <c r="C211" s="4"/>
      <c r="D211" s="4"/>
      <c r="E211" s="4"/>
      <c r="F211" s="4"/>
      <c r="G211" s="23"/>
    </row>
    <row r="212" spans="1:7" ht="12.75" customHeight="1">
      <c r="A212" s="4"/>
      <c r="B212" s="4"/>
      <c r="C212" s="4"/>
      <c r="D212" s="4"/>
      <c r="E212" s="4"/>
      <c r="F212" s="4"/>
      <c r="G212" s="23"/>
    </row>
    <row r="213" spans="1:7" ht="12.75" customHeight="1">
      <c r="A213" s="4"/>
      <c r="B213" s="4"/>
      <c r="C213" s="4"/>
      <c r="D213" s="4"/>
      <c r="E213" s="4"/>
      <c r="F213" s="4"/>
      <c r="G213" s="23"/>
    </row>
    <row r="214" spans="1:7" ht="12.75" customHeight="1">
      <c r="A214" s="4"/>
      <c r="B214" s="4"/>
      <c r="C214" s="4"/>
      <c r="D214" s="4"/>
      <c r="E214" s="4"/>
      <c r="F214" s="4"/>
      <c r="G214" s="23"/>
    </row>
    <row r="215" spans="1:7" ht="12.75" customHeight="1">
      <c r="A215" s="4"/>
      <c r="B215" s="4"/>
      <c r="C215" s="4"/>
      <c r="D215" s="4"/>
      <c r="E215" s="4"/>
      <c r="F215" s="4"/>
      <c r="G215" s="23"/>
    </row>
    <row r="216" spans="1:7" ht="12.75" customHeight="1">
      <c r="A216" s="4"/>
      <c r="B216" s="4"/>
      <c r="C216" s="4"/>
      <c r="D216" s="4"/>
      <c r="E216" s="4"/>
      <c r="F216" s="4"/>
      <c r="G216" s="23"/>
    </row>
    <row r="217" spans="1:7" ht="12.75" customHeight="1">
      <c r="A217" s="4"/>
      <c r="B217" s="4"/>
      <c r="C217" s="4"/>
      <c r="D217" s="4"/>
      <c r="E217" s="4"/>
      <c r="F217" s="4"/>
      <c r="G217" s="23"/>
    </row>
    <row r="218" spans="1:7" ht="12.75" customHeight="1">
      <c r="A218" s="4"/>
      <c r="B218" s="4"/>
      <c r="C218" s="4"/>
      <c r="D218" s="4"/>
      <c r="E218" s="4"/>
      <c r="F218" s="4"/>
      <c r="G218" s="23"/>
    </row>
    <row r="219" spans="1:7" ht="12.75" customHeight="1">
      <c r="A219" s="4"/>
      <c r="B219" s="4"/>
      <c r="C219" s="4"/>
      <c r="D219" s="4"/>
      <c r="E219" s="4"/>
      <c r="F219" s="4"/>
      <c r="G219" s="23"/>
    </row>
    <row r="220" spans="1:7" ht="12.75" customHeight="1">
      <c r="A220" s="4"/>
      <c r="B220" s="4"/>
      <c r="C220" s="4"/>
      <c r="D220" s="4"/>
      <c r="E220" s="4"/>
      <c r="F220" s="4"/>
      <c r="G220" s="23"/>
    </row>
    <row r="221" spans="1:7" ht="12.75" customHeight="1">
      <c r="A221" s="4"/>
      <c r="B221" s="4"/>
      <c r="C221" s="4"/>
      <c r="D221" s="4"/>
      <c r="E221" s="4"/>
      <c r="F221" s="4"/>
      <c r="G221" s="23"/>
    </row>
    <row r="222" spans="1:7" ht="12.75" customHeight="1">
      <c r="A222" s="4"/>
      <c r="B222" s="4"/>
      <c r="C222" s="4"/>
      <c r="D222" s="4"/>
      <c r="E222" s="4"/>
      <c r="F222" s="4"/>
      <c r="G222" s="23"/>
    </row>
    <row r="223" spans="1:7" ht="12.75" customHeight="1">
      <c r="A223" s="4"/>
      <c r="B223" s="4"/>
      <c r="C223" s="4"/>
      <c r="D223" s="4"/>
      <c r="E223" s="4"/>
      <c r="F223" s="4"/>
      <c r="G223" s="23"/>
    </row>
    <row r="224" spans="1:7" ht="12.75" customHeight="1">
      <c r="A224" s="4"/>
      <c r="B224" s="4"/>
      <c r="C224" s="4"/>
      <c r="D224" s="4"/>
      <c r="E224" s="4"/>
      <c r="F224" s="4"/>
      <c r="G224" s="23"/>
    </row>
    <row r="225" spans="1:7" ht="12.75" customHeight="1">
      <c r="A225" s="4"/>
      <c r="B225" s="4"/>
      <c r="C225" s="4"/>
      <c r="D225" s="4"/>
      <c r="E225" s="4"/>
      <c r="F225" s="4"/>
      <c r="G225" s="23"/>
    </row>
    <row r="226" spans="1:7" ht="12.75" customHeight="1">
      <c r="A226" s="4"/>
      <c r="B226" s="4"/>
      <c r="C226" s="4"/>
      <c r="D226" s="4"/>
      <c r="E226" s="4"/>
      <c r="F226" s="4"/>
      <c r="G226" s="23"/>
    </row>
    <row r="227" spans="1:7" ht="12.75" customHeight="1">
      <c r="A227" s="4"/>
      <c r="B227" s="4"/>
      <c r="C227" s="4"/>
      <c r="D227" s="4"/>
      <c r="E227" s="4"/>
      <c r="F227" s="4"/>
      <c r="G227" s="23"/>
    </row>
    <row r="228" spans="1:7" ht="12.75" customHeight="1">
      <c r="A228" s="4"/>
      <c r="B228" s="4"/>
      <c r="C228" s="4"/>
      <c r="D228" s="4"/>
      <c r="E228" s="4"/>
      <c r="F228" s="4"/>
      <c r="G228" s="23"/>
    </row>
    <row r="229" spans="1:7" ht="12.75" customHeight="1">
      <c r="A229" s="4"/>
      <c r="B229" s="4"/>
      <c r="C229" s="4"/>
      <c r="D229" s="4"/>
      <c r="E229" s="4"/>
      <c r="F229" s="4"/>
      <c r="G229" s="23"/>
    </row>
    <row r="230" spans="1:7" ht="12.75" customHeight="1">
      <c r="A230" s="4"/>
      <c r="B230" s="4"/>
      <c r="C230" s="4"/>
      <c r="D230" s="4"/>
      <c r="E230" s="4"/>
      <c r="F230" s="4"/>
      <c r="G230" s="23"/>
    </row>
    <row r="231" spans="1:7" ht="12.75" customHeight="1">
      <c r="A231" s="4"/>
      <c r="B231" s="4"/>
      <c r="C231" s="4"/>
      <c r="D231" s="4"/>
      <c r="E231" s="4"/>
      <c r="F231" s="4"/>
      <c r="G231" s="23"/>
    </row>
    <row r="232" spans="1:7" ht="12.75" customHeight="1">
      <c r="A232" s="4"/>
      <c r="B232" s="4"/>
      <c r="C232" s="4"/>
      <c r="D232" s="4"/>
      <c r="E232" s="4"/>
      <c r="F232" s="4"/>
      <c r="G232" s="23"/>
    </row>
    <row r="233" spans="1:7" ht="12.75" customHeight="1">
      <c r="A233" s="4"/>
      <c r="B233" s="4"/>
      <c r="C233" s="4"/>
      <c r="D233" s="4"/>
      <c r="E233" s="4"/>
      <c r="F233" s="4"/>
      <c r="G233" s="23"/>
    </row>
    <row r="234" spans="1:7" ht="12.75" customHeight="1">
      <c r="A234" s="4"/>
      <c r="B234" s="4"/>
      <c r="C234" s="4"/>
      <c r="D234" s="4"/>
      <c r="E234" s="4"/>
      <c r="F234" s="4"/>
      <c r="G234" s="23"/>
    </row>
    <row r="235" spans="1:7" ht="12.75" customHeight="1">
      <c r="A235" s="4"/>
      <c r="B235" s="4"/>
      <c r="C235" s="4"/>
      <c r="D235" s="4"/>
      <c r="E235" s="4"/>
      <c r="F235" s="4"/>
      <c r="G235" s="23"/>
    </row>
    <row r="236" spans="1:7" ht="12.75" customHeight="1">
      <c r="A236" s="4"/>
      <c r="B236" s="4"/>
      <c r="C236" s="4"/>
      <c r="D236" s="4"/>
      <c r="E236" s="4"/>
      <c r="F236" s="4"/>
      <c r="G236" s="23"/>
    </row>
    <row r="237" spans="1:7" ht="12.75" customHeight="1">
      <c r="A237" s="4"/>
      <c r="B237" s="4"/>
      <c r="C237" s="4"/>
      <c r="D237" s="4"/>
      <c r="E237" s="4"/>
      <c r="F237" s="4"/>
      <c r="G237" s="23"/>
    </row>
    <row r="238" spans="1:7" ht="12.75" customHeight="1">
      <c r="A238" s="4"/>
      <c r="B238" s="4"/>
      <c r="C238" s="4"/>
      <c r="D238" s="4"/>
      <c r="E238" s="4"/>
      <c r="F238" s="4"/>
      <c r="G238" s="23"/>
    </row>
    <row r="239" spans="1:7" ht="12.75" customHeight="1">
      <c r="A239" s="4"/>
      <c r="B239" s="4"/>
      <c r="C239" s="4"/>
      <c r="D239" s="4"/>
      <c r="E239" s="4"/>
      <c r="F239" s="4"/>
      <c r="G239" s="23"/>
    </row>
    <row r="240" spans="1:7" ht="12.75" customHeight="1">
      <c r="A240" s="4"/>
      <c r="B240" s="4"/>
      <c r="C240" s="4"/>
      <c r="D240" s="4"/>
      <c r="E240" s="4"/>
      <c r="F240" s="4"/>
      <c r="G240" s="23"/>
    </row>
    <row r="241" spans="1:7" ht="12.75" customHeight="1">
      <c r="A241" s="4"/>
      <c r="B241" s="4"/>
      <c r="C241" s="4"/>
      <c r="D241" s="4"/>
      <c r="E241" s="4"/>
      <c r="F241" s="4"/>
      <c r="G241" s="23"/>
    </row>
    <row r="242" spans="1:7" ht="12.75" customHeight="1">
      <c r="A242" s="4"/>
      <c r="B242" s="4"/>
      <c r="C242" s="4"/>
      <c r="D242" s="4"/>
      <c r="E242" s="4"/>
      <c r="F242" s="4"/>
      <c r="G242" s="23"/>
    </row>
    <row r="243" spans="1:7" ht="12.75" customHeight="1">
      <c r="A243" s="4"/>
      <c r="B243" s="4"/>
      <c r="C243" s="4"/>
      <c r="D243" s="4"/>
      <c r="E243" s="4"/>
      <c r="F243" s="4"/>
      <c r="G243" s="23"/>
    </row>
    <row r="244" spans="1:7" ht="12.75" customHeight="1">
      <c r="A244" s="4"/>
      <c r="B244" s="4"/>
      <c r="C244" s="4"/>
      <c r="D244" s="4"/>
      <c r="E244" s="4"/>
      <c r="F244" s="4"/>
      <c r="G244" s="23"/>
    </row>
    <row r="245" spans="1:7" ht="12.75" customHeight="1">
      <c r="A245" s="4"/>
      <c r="B245" s="4"/>
      <c r="C245" s="4"/>
      <c r="D245" s="4"/>
      <c r="E245" s="4"/>
      <c r="F245" s="4"/>
      <c r="G245" s="23"/>
    </row>
    <row r="246" spans="1:7" ht="12.75" customHeight="1">
      <c r="A246" s="4"/>
      <c r="B246" s="4"/>
      <c r="C246" s="4"/>
      <c r="D246" s="4"/>
      <c r="E246" s="4"/>
      <c r="F246" s="4"/>
      <c r="G246" s="23"/>
    </row>
    <row r="247" spans="1:7" ht="12.75" customHeight="1">
      <c r="A247" s="4"/>
      <c r="B247" s="4"/>
      <c r="C247" s="4"/>
      <c r="D247" s="4"/>
      <c r="E247" s="4"/>
      <c r="F247" s="4"/>
      <c r="G247" s="23"/>
    </row>
    <row r="248" spans="1:7" ht="12.75" customHeight="1">
      <c r="A248" s="4"/>
      <c r="B248" s="4"/>
      <c r="C248" s="4"/>
      <c r="D248" s="4"/>
      <c r="E248" s="4"/>
      <c r="F248" s="4"/>
      <c r="G248" s="23"/>
    </row>
    <row r="249" spans="1:7" ht="12.75" customHeight="1">
      <c r="A249" s="4"/>
      <c r="B249" s="4"/>
      <c r="C249" s="4"/>
      <c r="D249" s="4"/>
      <c r="E249" s="4"/>
      <c r="F249" s="4"/>
      <c r="G249" s="23"/>
    </row>
    <row r="250" spans="1:7" ht="12.75" customHeight="1">
      <c r="A250" s="4"/>
      <c r="B250" s="4"/>
      <c r="C250" s="4"/>
      <c r="D250" s="4"/>
      <c r="E250" s="4"/>
      <c r="F250" s="4"/>
      <c r="G250" s="23"/>
    </row>
    <row r="251" spans="1:7" ht="12.75" customHeight="1">
      <c r="A251" s="4"/>
      <c r="B251" s="4"/>
      <c r="C251" s="4"/>
      <c r="D251" s="4"/>
      <c r="E251" s="4"/>
      <c r="F251" s="4"/>
      <c r="G251" s="23"/>
    </row>
    <row r="252" spans="1:7" ht="12.75" customHeight="1">
      <c r="A252" s="4"/>
      <c r="B252" s="4"/>
      <c r="C252" s="4"/>
      <c r="D252" s="4"/>
      <c r="E252" s="4"/>
      <c r="F252" s="4"/>
      <c r="G252" s="23"/>
    </row>
    <row r="253" spans="1:7" ht="12.75" customHeight="1">
      <c r="A253" s="4"/>
      <c r="B253" s="4"/>
      <c r="C253" s="4"/>
      <c r="D253" s="4"/>
      <c r="E253" s="4"/>
      <c r="F253" s="4"/>
      <c r="G253" s="23"/>
    </row>
    <row r="254" spans="1:7" ht="12.75" customHeight="1">
      <c r="A254" s="4"/>
      <c r="B254" s="4"/>
      <c r="C254" s="4"/>
      <c r="D254" s="4"/>
      <c r="E254" s="4"/>
      <c r="F254" s="4"/>
      <c r="G254" s="23"/>
    </row>
    <row r="255" spans="1:7" ht="12.75" customHeight="1">
      <c r="A255" s="4"/>
      <c r="B255" s="4"/>
      <c r="C255" s="4"/>
      <c r="D255" s="4"/>
      <c r="E255" s="4"/>
      <c r="F255" s="4"/>
      <c r="G255" s="23"/>
    </row>
    <row r="256" spans="1:7" ht="12.75" customHeight="1">
      <c r="A256" s="4"/>
      <c r="B256" s="4"/>
      <c r="C256" s="4"/>
      <c r="D256" s="4"/>
      <c r="E256" s="4"/>
      <c r="F256" s="4"/>
      <c r="G256" s="23"/>
    </row>
    <row r="257" spans="1:7" ht="12.75" customHeight="1">
      <c r="A257" s="4"/>
      <c r="B257" s="4"/>
      <c r="C257" s="4"/>
      <c r="D257" s="4"/>
      <c r="E257" s="4"/>
      <c r="F257" s="4"/>
      <c r="G257" s="23"/>
    </row>
    <row r="258" spans="1:7" ht="12.75" customHeight="1">
      <c r="A258" s="4"/>
      <c r="B258" s="4"/>
      <c r="C258" s="4"/>
      <c r="D258" s="4"/>
      <c r="E258" s="4"/>
      <c r="F258" s="4"/>
      <c r="G258" s="23"/>
    </row>
    <row r="259" spans="1:7" ht="12.75" customHeight="1">
      <c r="A259" s="4"/>
      <c r="B259" s="4"/>
      <c r="C259" s="4"/>
      <c r="D259" s="4"/>
      <c r="E259" s="4"/>
      <c r="F259" s="4"/>
      <c r="G259" s="23"/>
    </row>
    <row r="260" spans="1:7" ht="12.75" customHeight="1">
      <c r="A260" s="4"/>
      <c r="B260" s="4"/>
      <c r="C260" s="4"/>
      <c r="D260" s="4"/>
      <c r="E260" s="4"/>
      <c r="F260" s="4"/>
      <c r="G260" s="23"/>
    </row>
    <row r="261" spans="1:7" ht="12.75" customHeight="1">
      <c r="A261" s="4"/>
      <c r="B261" s="4"/>
      <c r="C261" s="4"/>
      <c r="D261" s="4"/>
      <c r="E261" s="4"/>
      <c r="F261" s="4"/>
      <c r="G261" s="23"/>
    </row>
    <row r="262" spans="1:7" ht="12.75" customHeight="1">
      <c r="A262" s="4"/>
      <c r="B262" s="4"/>
      <c r="C262" s="4"/>
      <c r="D262" s="4"/>
      <c r="E262" s="4"/>
      <c r="F262" s="4"/>
      <c r="G262" s="23"/>
    </row>
    <row r="263" spans="1:7" ht="12.75" customHeight="1">
      <c r="A263" s="4"/>
      <c r="B263" s="4"/>
      <c r="C263" s="4"/>
      <c r="D263" s="4"/>
      <c r="E263" s="4"/>
      <c r="F263" s="4"/>
      <c r="G263" s="23"/>
    </row>
    <row r="264" spans="1:7" ht="12.75" customHeight="1">
      <c r="A264" s="4"/>
      <c r="B264" s="4"/>
      <c r="C264" s="4"/>
      <c r="D264" s="4"/>
      <c r="E264" s="4"/>
      <c r="F264" s="4"/>
      <c r="G264" s="23"/>
    </row>
    <row r="265" spans="1:7" ht="12.75" customHeight="1">
      <c r="A265" s="4"/>
      <c r="B265" s="4"/>
      <c r="C265" s="4"/>
      <c r="D265" s="4"/>
      <c r="E265" s="4"/>
      <c r="F265" s="4"/>
      <c r="G265" s="23"/>
    </row>
    <row r="266" spans="1:7" ht="12.75" customHeight="1">
      <c r="A266" s="4"/>
      <c r="B266" s="4"/>
      <c r="C266" s="4"/>
      <c r="D266" s="4"/>
      <c r="E266" s="4"/>
      <c r="F266" s="4"/>
      <c r="G266" s="23"/>
    </row>
    <row r="267" spans="1:7" ht="12.75" customHeight="1">
      <c r="A267" s="4"/>
      <c r="B267" s="4"/>
      <c r="C267" s="4"/>
      <c r="D267" s="4"/>
      <c r="E267" s="4"/>
      <c r="F267" s="4"/>
      <c r="G267" s="23"/>
    </row>
    <row r="268" spans="1:7" ht="12.75" customHeight="1">
      <c r="A268" s="4"/>
      <c r="B268" s="4"/>
      <c r="C268" s="4"/>
      <c r="D268" s="4"/>
      <c r="E268" s="4"/>
      <c r="F268" s="4"/>
      <c r="G268" s="23"/>
    </row>
    <row r="269" spans="1:7" ht="12.75" customHeight="1">
      <c r="A269" s="4"/>
      <c r="B269" s="4"/>
      <c r="C269" s="4"/>
      <c r="D269" s="4"/>
      <c r="E269" s="4"/>
      <c r="F269" s="4"/>
      <c r="G269" s="23"/>
    </row>
    <row r="270" spans="1:7" ht="12.75" customHeight="1">
      <c r="A270" s="4"/>
      <c r="B270" s="4"/>
      <c r="C270" s="4"/>
      <c r="D270" s="4"/>
      <c r="E270" s="4"/>
      <c r="F270" s="4"/>
      <c r="G270" s="23"/>
    </row>
    <row r="271" spans="1:7" ht="12.75" customHeight="1">
      <c r="A271" s="4"/>
      <c r="B271" s="4"/>
      <c r="C271" s="4"/>
      <c r="D271" s="4"/>
      <c r="E271" s="4"/>
      <c r="F271" s="4"/>
      <c r="G271" s="23"/>
    </row>
    <row r="272" spans="1:7" ht="12.75" customHeight="1">
      <c r="A272" s="4"/>
      <c r="B272" s="4"/>
      <c r="C272" s="4"/>
      <c r="D272" s="4"/>
      <c r="E272" s="4"/>
      <c r="F272" s="4"/>
      <c r="G272" s="23"/>
    </row>
    <row r="273" spans="1:7" ht="12.75" customHeight="1">
      <c r="A273" s="4"/>
      <c r="B273" s="4"/>
      <c r="C273" s="4"/>
      <c r="D273" s="4"/>
      <c r="E273" s="4"/>
      <c r="F273" s="4"/>
      <c r="G273" s="23"/>
    </row>
    <row r="274" spans="1:7" ht="12.75" customHeight="1">
      <c r="A274" s="4"/>
      <c r="B274" s="4"/>
      <c r="C274" s="4"/>
      <c r="D274" s="4"/>
      <c r="E274" s="4"/>
      <c r="F274" s="4"/>
      <c r="G274" s="23"/>
    </row>
    <row r="275" spans="1:7" ht="12.75" customHeight="1">
      <c r="A275" s="4"/>
      <c r="B275" s="4"/>
      <c r="C275" s="4"/>
      <c r="D275" s="4"/>
      <c r="E275" s="4"/>
      <c r="F275" s="4"/>
      <c r="G275" s="23"/>
    </row>
    <row r="276" spans="1:7" ht="12.75" customHeight="1">
      <c r="A276" s="4"/>
      <c r="B276" s="4"/>
      <c r="C276" s="4"/>
      <c r="D276" s="4"/>
      <c r="E276" s="4"/>
      <c r="F276" s="4"/>
      <c r="G276" s="23"/>
    </row>
    <row r="277" spans="1:7" ht="12.75" customHeight="1">
      <c r="A277" s="4"/>
      <c r="B277" s="4"/>
      <c r="C277" s="4"/>
      <c r="D277" s="4"/>
      <c r="E277" s="4"/>
      <c r="F277" s="4"/>
      <c r="G277" s="23"/>
    </row>
    <row r="278" spans="1:7" ht="12.75" customHeight="1">
      <c r="A278" s="4"/>
      <c r="B278" s="4"/>
      <c r="C278" s="4"/>
      <c r="D278" s="4"/>
      <c r="E278" s="4"/>
      <c r="F278" s="4"/>
      <c r="G278" s="23"/>
    </row>
    <row r="279" spans="1:7" ht="12.75" customHeight="1">
      <c r="A279" s="4"/>
      <c r="B279" s="4"/>
      <c r="C279" s="4"/>
      <c r="D279" s="4"/>
      <c r="E279" s="4"/>
      <c r="F279" s="4"/>
      <c r="G279" s="23"/>
    </row>
    <row r="280" spans="1:7" ht="12.75" customHeight="1">
      <c r="A280" s="4"/>
      <c r="B280" s="4"/>
      <c r="C280" s="4"/>
      <c r="D280" s="4"/>
      <c r="E280" s="4"/>
      <c r="F280" s="4"/>
      <c r="G280" s="23"/>
    </row>
    <row r="281" spans="1:7" ht="12.75" customHeight="1">
      <c r="A281" s="4"/>
      <c r="B281" s="4"/>
      <c r="C281" s="4"/>
      <c r="D281" s="4"/>
      <c r="E281" s="4"/>
      <c r="F281" s="4"/>
      <c r="G281" s="23"/>
    </row>
    <row r="282" spans="1:7" ht="12.75" customHeight="1">
      <c r="A282" s="4"/>
      <c r="B282" s="4"/>
      <c r="C282" s="4"/>
      <c r="D282" s="4"/>
      <c r="E282" s="4"/>
      <c r="F282" s="4"/>
      <c r="G282" s="23"/>
    </row>
    <row r="283" spans="1:7" ht="12.75" customHeight="1">
      <c r="A283" s="4"/>
      <c r="B283" s="4"/>
      <c r="C283" s="4"/>
      <c r="D283" s="4"/>
      <c r="E283" s="4"/>
      <c r="F283" s="4"/>
      <c r="G283" s="23"/>
    </row>
    <row r="284" spans="1:7" ht="12.75" customHeight="1">
      <c r="A284" s="4"/>
      <c r="B284" s="4"/>
      <c r="C284" s="4"/>
      <c r="D284" s="4"/>
      <c r="E284" s="4"/>
      <c r="F284" s="4"/>
      <c r="G284" s="23"/>
    </row>
    <row r="285" spans="1:7" ht="12.75" customHeight="1">
      <c r="A285" s="4"/>
      <c r="B285" s="4"/>
      <c r="C285" s="4"/>
      <c r="D285" s="4"/>
      <c r="E285" s="4"/>
      <c r="F285" s="4"/>
      <c r="G285" s="23"/>
    </row>
    <row r="286" spans="1:7" ht="12.75" customHeight="1">
      <c r="A286" s="4"/>
      <c r="B286" s="4"/>
      <c r="C286" s="4"/>
      <c r="D286" s="4"/>
      <c r="E286" s="4"/>
      <c r="F286" s="4"/>
      <c r="G286" s="23"/>
    </row>
    <row r="287" spans="1:7" ht="12.75" customHeight="1">
      <c r="A287" s="4"/>
      <c r="B287" s="4"/>
      <c r="C287" s="4"/>
      <c r="D287" s="4"/>
      <c r="E287" s="4"/>
      <c r="F287" s="4"/>
      <c r="G287" s="23"/>
    </row>
    <row r="288" spans="1:7" ht="12.75" customHeight="1">
      <c r="A288" s="4"/>
      <c r="B288" s="4"/>
      <c r="C288" s="4"/>
      <c r="D288" s="4"/>
      <c r="E288" s="4"/>
      <c r="F288" s="4"/>
      <c r="G288" s="23"/>
    </row>
    <row r="289" spans="1:7" ht="12.75" customHeight="1">
      <c r="A289" s="4"/>
      <c r="B289" s="4"/>
      <c r="C289" s="4"/>
      <c r="D289" s="4"/>
      <c r="E289" s="4"/>
      <c r="F289" s="4"/>
      <c r="G289" s="23"/>
    </row>
    <row r="290" spans="1:7" ht="12.75" customHeight="1">
      <c r="A290" s="4"/>
      <c r="B290" s="4"/>
      <c r="C290" s="4"/>
      <c r="D290" s="4"/>
      <c r="E290" s="4"/>
      <c r="F290" s="4"/>
      <c r="G290" s="23"/>
    </row>
    <row r="291" spans="1:7" ht="12.75" customHeight="1">
      <c r="A291" s="4"/>
      <c r="B291" s="4"/>
      <c r="C291" s="4"/>
      <c r="D291" s="4"/>
      <c r="E291" s="4"/>
      <c r="F291" s="4"/>
      <c r="G291" s="23"/>
    </row>
    <row r="292" spans="1:7" ht="12.75" customHeight="1">
      <c r="A292" s="4"/>
      <c r="B292" s="4"/>
      <c r="C292" s="4"/>
      <c r="D292" s="4"/>
      <c r="E292" s="4"/>
      <c r="F292" s="4"/>
      <c r="G292" s="23"/>
    </row>
    <row r="293" spans="1:7" ht="12.75" customHeight="1">
      <c r="A293" s="4"/>
      <c r="B293" s="4"/>
      <c r="C293" s="4"/>
      <c r="D293" s="4"/>
      <c r="E293" s="4"/>
      <c r="F293" s="4"/>
      <c r="G293" s="23"/>
    </row>
    <row r="294" spans="1:7" ht="12.75" customHeight="1">
      <c r="A294" s="4"/>
      <c r="B294" s="4"/>
      <c r="C294" s="4"/>
      <c r="D294" s="4"/>
      <c r="E294" s="4"/>
      <c r="F294" s="4"/>
      <c r="G294" s="23"/>
    </row>
    <row r="295" spans="1:7" ht="12.75" customHeight="1">
      <c r="A295" s="4"/>
      <c r="B295" s="4"/>
      <c r="C295" s="4"/>
      <c r="D295" s="4"/>
      <c r="E295" s="4"/>
      <c r="F295" s="4"/>
      <c r="G295" s="23"/>
    </row>
    <row r="296" spans="1:7" ht="12.75" customHeight="1">
      <c r="A296" s="4"/>
      <c r="B296" s="4"/>
      <c r="C296" s="4"/>
      <c r="D296" s="4"/>
      <c r="E296" s="4"/>
      <c r="F296" s="4"/>
      <c r="G296" s="23"/>
    </row>
    <row r="297" spans="1:7" ht="12.75" customHeight="1">
      <c r="A297" s="4"/>
      <c r="B297" s="4"/>
      <c r="C297" s="4"/>
      <c r="D297" s="4"/>
      <c r="E297" s="4"/>
      <c r="F297" s="4"/>
      <c r="G297" s="23"/>
    </row>
    <row r="298" spans="1:7" ht="12.75" customHeight="1">
      <c r="A298" s="4"/>
      <c r="B298" s="4"/>
      <c r="C298" s="4"/>
      <c r="D298" s="4"/>
      <c r="E298" s="4"/>
      <c r="F298" s="4"/>
      <c r="G298" s="23"/>
    </row>
    <row r="299" spans="1:7" ht="12.75" customHeight="1">
      <c r="A299" s="4"/>
      <c r="B299" s="4"/>
      <c r="C299" s="4"/>
      <c r="D299" s="4"/>
      <c r="E299" s="4"/>
      <c r="F299" s="4"/>
      <c r="G299" s="23"/>
    </row>
    <row r="300" spans="1:7" ht="12.75" customHeight="1">
      <c r="A300" s="4"/>
      <c r="B300" s="4"/>
      <c r="C300" s="4"/>
      <c r="D300" s="4"/>
      <c r="E300" s="4"/>
      <c r="F300" s="4"/>
      <c r="G300" s="23"/>
    </row>
    <row r="301" spans="1:7" ht="12.75" customHeight="1">
      <c r="A301" s="4"/>
      <c r="B301" s="4"/>
      <c r="C301" s="4"/>
      <c r="D301" s="4"/>
      <c r="E301" s="4"/>
      <c r="F301" s="4"/>
      <c r="G301" s="23"/>
    </row>
    <row r="302" spans="1:7" ht="12.75" customHeight="1">
      <c r="A302" s="4"/>
      <c r="B302" s="4"/>
      <c r="C302" s="4"/>
      <c r="D302" s="4"/>
      <c r="E302" s="4"/>
      <c r="F302" s="4"/>
      <c r="G302" s="23"/>
    </row>
    <row r="303" spans="1:7" ht="12.75" customHeight="1">
      <c r="A303" s="4"/>
      <c r="B303" s="4"/>
      <c r="C303" s="4"/>
      <c r="D303" s="4"/>
      <c r="E303" s="4"/>
      <c r="F303" s="4"/>
      <c r="G303" s="23"/>
    </row>
    <row r="304" spans="1:7" ht="12.75" customHeight="1">
      <c r="A304" s="4"/>
      <c r="B304" s="4"/>
      <c r="C304" s="4"/>
      <c r="D304" s="4"/>
      <c r="E304" s="4"/>
      <c r="F304" s="4"/>
      <c r="G304" s="23"/>
    </row>
    <row r="305" spans="1:7" ht="12.75" customHeight="1">
      <c r="A305" s="4"/>
      <c r="B305" s="4"/>
      <c r="C305" s="4"/>
      <c r="D305" s="4"/>
      <c r="E305" s="4"/>
      <c r="F305" s="4"/>
      <c r="G305" s="23"/>
    </row>
    <row r="306" spans="1:7" ht="12.75" customHeight="1">
      <c r="A306" s="4"/>
      <c r="B306" s="4"/>
      <c r="C306" s="4"/>
      <c r="D306" s="4"/>
      <c r="E306" s="4"/>
      <c r="F306" s="4"/>
      <c r="G306" s="23"/>
    </row>
    <row r="307" spans="1:7" ht="12.75" customHeight="1">
      <c r="A307" s="4"/>
      <c r="B307" s="4"/>
      <c r="C307" s="4"/>
      <c r="D307" s="4"/>
      <c r="E307" s="4"/>
      <c r="F307" s="4"/>
      <c r="G307" s="23"/>
    </row>
    <row r="308" spans="1:7" ht="12.75" customHeight="1">
      <c r="A308" s="4"/>
      <c r="B308" s="4"/>
      <c r="C308" s="4"/>
      <c r="D308" s="4"/>
      <c r="E308" s="4"/>
      <c r="F308" s="4"/>
      <c r="G308" s="23"/>
    </row>
    <row r="309" spans="1:7" ht="12.75" customHeight="1">
      <c r="A309" s="4"/>
      <c r="B309" s="4"/>
      <c r="C309" s="4"/>
      <c r="D309" s="4"/>
      <c r="E309" s="4"/>
      <c r="F309" s="4"/>
      <c r="G309" s="23"/>
    </row>
    <row r="310" spans="1:7" ht="12.75" customHeight="1">
      <c r="A310" s="4"/>
      <c r="B310" s="4"/>
      <c r="C310" s="4"/>
      <c r="D310" s="4"/>
      <c r="E310" s="4"/>
      <c r="F310" s="4"/>
      <c r="G310" s="23"/>
    </row>
    <row r="311" spans="1:7" ht="12.75" customHeight="1">
      <c r="A311" s="4"/>
      <c r="B311" s="4"/>
      <c r="C311" s="4"/>
      <c r="D311" s="4"/>
      <c r="E311" s="4"/>
      <c r="F311" s="4"/>
      <c r="G311" s="23"/>
    </row>
    <row r="312" spans="1:7" ht="12.75" customHeight="1">
      <c r="A312" s="4"/>
      <c r="B312" s="4"/>
      <c r="C312" s="4"/>
      <c r="D312" s="4"/>
      <c r="E312" s="4"/>
      <c r="F312" s="4"/>
      <c r="G312" s="23"/>
    </row>
    <row r="313" spans="1:7" ht="12.75" customHeight="1">
      <c r="A313" s="4"/>
      <c r="B313" s="4"/>
      <c r="C313" s="4"/>
      <c r="D313" s="4"/>
      <c r="E313" s="4"/>
      <c r="F313" s="4"/>
      <c r="G313" s="23"/>
    </row>
    <row r="314" spans="1:7" ht="12.75" customHeight="1">
      <c r="A314" s="4"/>
      <c r="B314" s="4"/>
      <c r="C314" s="4"/>
      <c r="D314" s="4"/>
      <c r="E314" s="4"/>
      <c r="F314" s="4"/>
      <c r="G314" s="23"/>
    </row>
    <row r="315" spans="1:7" ht="12.75" customHeight="1">
      <c r="A315" s="4"/>
      <c r="B315" s="4"/>
      <c r="C315" s="4"/>
      <c r="D315" s="4"/>
      <c r="E315" s="4"/>
      <c r="F315" s="4"/>
      <c r="G315" s="23"/>
    </row>
    <row r="316" spans="1:7" ht="12.75" customHeight="1">
      <c r="A316" s="4"/>
      <c r="B316" s="4"/>
      <c r="C316" s="4"/>
      <c r="D316" s="4"/>
      <c r="E316" s="4"/>
      <c r="F316" s="4"/>
      <c r="G316" s="23"/>
    </row>
    <row r="317" spans="1:7" ht="12.75" customHeight="1">
      <c r="A317" s="4"/>
      <c r="B317" s="4"/>
      <c r="C317" s="4"/>
      <c r="D317" s="4"/>
      <c r="E317" s="4"/>
      <c r="F317" s="4"/>
      <c r="G317" s="23"/>
    </row>
    <row r="318" spans="1:7" ht="12.75" customHeight="1">
      <c r="A318" s="4"/>
      <c r="B318" s="4"/>
      <c r="C318" s="4"/>
      <c r="D318" s="4"/>
      <c r="E318" s="4"/>
      <c r="F318" s="4"/>
      <c r="G318" s="23"/>
    </row>
    <row r="319" spans="1:7" ht="12.75" customHeight="1">
      <c r="A319" s="4"/>
      <c r="B319" s="4"/>
      <c r="C319" s="4"/>
      <c r="D319" s="4"/>
      <c r="E319" s="4"/>
      <c r="F319" s="4"/>
      <c r="G319" s="23"/>
    </row>
    <row r="320" spans="1:7" ht="12.75" customHeight="1">
      <c r="A320" s="4"/>
      <c r="B320" s="4"/>
      <c r="C320" s="4"/>
      <c r="D320" s="4"/>
      <c r="E320" s="4"/>
      <c r="F320" s="4"/>
      <c r="G320" s="23"/>
    </row>
    <row r="321" spans="1:7" ht="12.75" customHeight="1">
      <c r="A321" s="4"/>
      <c r="B321" s="4"/>
      <c r="C321" s="4"/>
      <c r="D321" s="4"/>
      <c r="E321" s="4"/>
      <c r="F321" s="4"/>
      <c r="G321" s="23"/>
    </row>
    <row r="322" spans="1:7" ht="12.75" customHeight="1">
      <c r="A322" s="4"/>
      <c r="B322" s="4"/>
      <c r="C322" s="4"/>
      <c r="D322" s="4"/>
      <c r="E322" s="4"/>
      <c r="F322" s="4"/>
      <c r="G322" s="23"/>
    </row>
    <row r="323" spans="1:7" ht="12.75" customHeight="1">
      <c r="A323" s="4"/>
      <c r="B323" s="4"/>
      <c r="C323" s="4"/>
      <c r="D323" s="4"/>
      <c r="E323" s="4"/>
      <c r="F323" s="4"/>
      <c r="G323" s="23"/>
    </row>
    <row r="324" spans="1:7" ht="12.75" customHeight="1">
      <c r="A324" s="4"/>
      <c r="B324" s="4"/>
      <c r="C324" s="4"/>
      <c r="D324" s="4"/>
      <c r="E324" s="4"/>
      <c r="F324" s="4"/>
      <c r="G324" s="23"/>
    </row>
    <row r="325" spans="1:7" ht="12.75" customHeight="1">
      <c r="A325" s="4"/>
      <c r="B325" s="4"/>
      <c r="C325" s="4"/>
      <c r="D325" s="4"/>
      <c r="E325" s="4"/>
      <c r="F325" s="4"/>
      <c r="G325" s="23"/>
    </row>
    <row r="326" spans="1:7" ht="12.75" customHeight="1">
      <c r="A326" s="4"/>
      <c r="B326" s="4"/>
      <c r="C326" s="4"/>
      <c r="D326" s="4"/>
      <c r="E326" s="4"/>
      <c r="F326" s="4"/>
      <c r="G326" s="23"/>
    </row>
    <row r="327" spans="1:7" ht="12.75" customHeight="1">
      <c r="A327" s="4"/>
      <c r="B327" s="4"/>
      <c r="C327" s="4"/>
      <c r="D327" s="4"/>
      <c r="E327" s="4"/>
      <c r="F327" s="4"/>
      <c r="G327" s="23"/>
    </row>
    <row r="328" spans="1:7" ht="12.75" customHeight="1">
      <c r="A328" s="4"/>
      <c r="B328" s="4"/>
      <c r="C328" s="4"/>
      <c r="D328" s="4"/>
      <c r="E328" s="4"/>
      <c r="F328" s="4"/>
      <c r="G328" s="23"/>
    </row>
    <row r="329" spans="1:7" ht="12.75" customHeight="1">
      <c r="A329" s="4"/>
      <c r="B329" s="4"/>
      <c r="C329" s="4"/>
      <c r="D329" s="4"/>
      <c r="E329" s="4"/>
      <c r="F329" s="4"/>
      <c r="G329" s="23"/>
    </row>
    <row r="330" spans="1:7" ht="12.75" customHeight="1">
      <c r="A330" s="4"/>
      <c r="B330" s="4"/>
      <c r="C330" s="4"/>
      <c r="D330" s="4"/>
      <c r="E330" s="4"/>
      <c r="F330" s="4"/>
      <c r="G330" s="23"/>
    </row>
    <row r="331" spans="1:7" ht="12.75" customHeight="1">
      <c r="A331" s="4"/>
      <c r="B331" s="4"/>
      <c r="C331" s="4"/>
      <c r="D331" s="4"/>
      <c r="E331" s="4"/>
      <c r="F331" s="4"/>
      <c r="G331" s="23"/>
    </row>
    <row r="332" spans="1:7" ht="12.75" customHeight="1">
      <c r="A332" s="4"/>
      <c r="B332" s="4"/>
      <c r="C332" s="4"/>
      <c r="D332" s="4"/>
      <c r="E332" s="4"/>
      <c r="F332" s="4"/>
      <c r="G332" s="23"/>
    </row>
    <row r="333" spans="1:7" ht="12.75" customHeight="1">
      <c r="A333" s="4"/>
      <c r="B333" s="4"/>
      <c r="C333" s="4"/>
      <c r="D333" s="4"/>
      <c r="E333" s="4"/>
      <c r="F333" s="4"/>
      <c r="G333" s="23"/>
    </row>
    <row r="334" spans="1:7" ht="12.75" customHeight="1">
      <c r="A334" s="4"/>
      <c r="B334" s="4"/>
      <c r="C334" s="4"/>
      <c r="D334" s="4"/>
      <c r="E334" s="4"/>
      <c r="F334" s="4"/>
      <c r="G334" s="23"/>
    </row>
    <row r="335" spans="1:7" ht="12.75" customHeight="1">
      <c r="A335" s="4"/>
      <c r="B335" s="4"/>
      <c r="C335" s="4"/>
      <c r="D335" s="4"/>
      <c r="E335" s="4"/>
      <c r="F335" s="4"/>
      <c r="G335" s="23"/>
    </row>
    <row r="336" spans="1:7" ht="12.75" customHeight="1">
      <c r="A336" s="4"/>
      <c r="B336" s="4"/>
      <c r="C336" s="4"/>
      <c r="D336" s="4"/>
      <c r="E336" s="4"/>
      <c r="F336" s="4"/>
      <c r="G336" s="23"/>
    </row>
    <row r="337" spans="1:7" ht="12.75" customHeight="1">
      <c r="A337" s="4"/>
      <c r="B337" s="4"/>
      <c r="C337" s="4"/>
      <c r="D337" s="4"/>
      <c r="E337" s="4"/>
      <c r="F337" s="4"/>
      <c r="G337" s="23"/>
    </row>
    <row r="338" spans="1:7" ht="12.75" customHeight="1">
      <c r="A338" s="4"/>
      <c r="B338" s="4"/>
      <c r="C338" s="4"/>
      <c r="D338" s="4"/>
      <c r="E338" s="4"/>
      <c r="F338" s="4"/>
      <c r="G338" s="23"/>
    </row>
    <row r="339" spans="1:7" ht="12.75" customHeight="1">
      <c r="A339" s="4"/>
      <c r="B339" s="4"/>
      <c r="C339" s="4"/>
      <c r="D339" s="4"/>
      <c r="E339" s="4"/>
      <c r="F339" s="4"/>
      <c r="G339" s="23"/>
    </row>
    <row r="340" spans="1:7" ht="12.75" customHeight="1">
      <c r="A340" s="4"/>
      <c r="B340" s="4"/>
      <c r="C340" s="4"/>
      <c r="D340" s="4"/>
      <c r="E340" s="4"/>
      <c r="F340" s="4"/>
      <c r="G340" s="23"/>
    </row>
    <row r="341" spans="1:7" ht="12.75" customHeight="1">
      <c r="A341" s="4"/>
      <c r="B341" s="4"/>
      <c r="C341" s="4"/>
      <c r="D341" s="4"/>
      <c r="E341" s="4"/>
      <c r="F341" s="4"/>
      <c r="G341" s="23"/>
    </row>
    <row r="342" spans="1:7" ht="12.75" customHeight="1">
      <c r="A342" s="4"/>
      <c r="B342" s="4"/>
      <c r="C342" s="4"/>
      <c r="D342" s="4"/>
      <c r="E342" s="4"/>
      <c r="F342" s="4"/>
      <c r="G342" s="23"/>
    </row>
    <row r="343" spans="1:7" ht="12.75" customHeight="1">
      <c r="A343" s="4"/>
      <c r="B343" s="4"/>
      <c r="C343" s="4"/>
      <c r="D343" s="4"/>
      <c r="E343" s="4"/>
      <c r="F343" s="4"/>
      <c r="G343" s="23"/>
    </row>
    <row r="344" spans="1:7" ht="12.75" customHeight="1">
      <c r="A344" s="4"/>
      <c r="B344" s="4"/>
      <c r="C344" s="4"/>
      <c r="D344" s="4"/>
      <c r="E344" s="4"/>
      <c r="F344" s="4"/>
      <c r="G344" s="23"/>
    </row>
    <row r="345" spans="1:7" ht="12.75" customHeight="1">
      <c r="A345" s="4"/>
      <c r="B345" s="4"/>
      <c r="C345" s="4"/>
      <c r="D345" s="4"/>
      <c r="E345" s="4"/>
      <c r="F345" s="4"/>
      <c r="G345" s="23"/>
    </row>
    <row r="346" spans="1:7" ht="12.75" customHeight="1">
      <c r="A346" s="4"/>
      <c r="B346" s="4"/>
      <c r="C346" s="4"/>
      <c r="D346" s="4"/>
      <c r="E346" s="4"/>
      <c r="F346" s="4"/>
      <c r="G346" s="23"/>
    </row>
    <row r="347" spans="1:7" ht="12.75" customHeight="1">
      <c r="A347" s="4"/>
      <c r="B347" s="4"/>
      <c r="C347" s="4"/>
      <c r="D347" s="4"/>
      <c r="E347" s="4"/>
      <c r="F347" s="4"/>
      <c r="G347" s="23"/>
    </row>
    <row r="348" spans="1:7" ht="12.75" customHeight="1">
      <c r="A348" s="4"/>
      <c r="B348" s="4"/>
      <c r="C348" s="4"/>
      <c r="D348" s="4"/>
      <c r="E348" s="4"/>
      <c r="F348" s="4"/>
      <c r="G348" s="23"/>
    </row>
    <row r="349" spans="1:7" ht="12.75" customHeight="1">
      <c r="A349" s="4"/>
      <c r="B349" s="4"/>
      <c r="C349" s="4"/>
      <c r="D349" s="4"/>
      <c r="E349" s="4"/>
      <c r="F349" s="4"/>
      <c r="G349" s="23"/>
    </row>
    <row r="350" spans="1:7" ht="12.75" customHeight="1">
      <c r="A350" s="4"/>
      <c r="B350" s="4"/>
      <c r="C350" s="4"/>
      <c r="D350" s="4"/>
      <c r="E350" s="4"/>
      <c r="F350" s="4"/>
      <c r="G350" s="23"/>
    </row>
    <row r="351" spans="1:7" ht="12.75" customHeight="1">
      <c r="A351" s="4"/>
      <c r="B351" s="4"/>
      <c r="C351" s="4"/>
      <c r="D351" s="4"/>
      <c r="E351" s="4"/>
      <c r="F351" s="4"/>
      <c r="G351" s="23"/>
    </row>
    <row r="352" spans="1:7" ht="12.75" customHeight="1">
      <c r="A352" s="4"/>
      <c r="B352" s="4"/>
      <c r="C352" s="4"/>
      <c r="D352" s="4"/>
      <c r="E352" s="4"/>
      <c r="F352" s="4"/>
      <c r="G352" s="23"/>
    </row>
    <row r="353" spans="1:7" ht="12.75" customHeight="1">
      <c r="A353" s="4"/>
      <c r="B353" s="4"/>
      <c r="C353" s="4"/>
      <c r="D353" s="4"/>
      <c r="E353" s="4"/>
      <c r="F353" s="4"/>
      <c r="G353" s="23"/>
    </row>
    <row r="354" spans="1:7" ht="12.75" customHeight="1">
      <c r="A354" s="4"/>
      <c r="B354" s="4"/>
      <c r="C354" s="4"/>
      <c r="D354" s="4"/>
      <c r="E354" s="4"/>
      <c r="F354" s="4"/>
      <c r="G354" s="23"/>
    </row>
    <row r="355" spans="1:7" ht="12.75" customHeight="1">
      <c r="A355" s="4"/>
      <c r="B355" s="4"/>
      <c r="C355" s="4"/>
      <c r="D355" s="4"/>
      <c r="E355" s="4"/>
      <c r="F355" s="4"/>
      <c r="G355" s="23"/>
    </row>
    <row r="356" spans="1:7" ht="12.75" customHeight="1">
      <c r="A356" s="4"/>
      <c r="B356" s="4"/>
      <c r="C356" s="4"/>
      <c r="D356" s="4"/>
      <c r="E356" s="4"/>
      <c r="F356" s="4"/>
      <c r="G356" s="23"/>
    </row>
    <row r="357" spans="1:7" ht="12.75" customHeight="1">
      <c r="A357" s="4"/>
      <c r="B357" s="4"/>
      <c r="C357" s="4"/>
      <c r="D357" s="4"/>
      <c r="E357" s="4"/>
      <c r="F357" s="4"/>
      <c r="G357" s="23"/>
    </row>
    <row r="358" spans="1:7" ht="12.75" customHeight="1">
      <c r="A358" s="4"/>
      <c r="B358" s="4"/>
      <c r="C358" s="4"/>
      <c r="D358" s="4"/>
      <c r="E358" s="4"/>
      <c r="F358" s="4"/>
      <c r="G358" s="23"/>
    </row>
    <row r="359" spans="1:7" ht="12.75" customHeight="1">
      <c r="A359" s="4"/>
      <c r="B359" s="4"/>
      <c r="C359" s="4"/>
      <c r="D359" s="4"/>
      <c r="E359" s="4"/>
      <c r="F359" s="4"/>
      <c r="G359" s="23"/>
    </row>
    <row r="360" spans="1:7" ht="12.75" customHeight="1">
      <c r="A360" s="4"/>
      <c r="B360" s="4"/>
      <c r="C360" s="4"/>
      <c r="D360" s="4"/>
      <c r="E360" s="4"/>
      <c r="F360" s="4"/>
      <c r="G360" s="23"/>
    </row>
    <row r="361" spans="1:7" ht="12.75" customHeight="1">
      <c r="A361" s="4"/>
      <c r="B361" s="4"/>
      <c r="C361" s="4"/>
      <c r="D361" s="4"/>
      <c r="E361" s="4"/>
      <c r="F361" s="4"/>
      <c r="G361" s="23"/>
    </row>
    <row r="362" spans="1:7" ht="12.75" customHeight="1">
      <c r="A362" s="4"/>
      <c r="B362" s="4"/>
      <c r="C362" s="4"/>
      <c r="D362" s="4"/>
      <c r="E362" s="4"/>
      <c r="F362" s="4"/>
      <c r="G362" s="23"/>
    </row>
    <row r="363" spans="1:7" ht="12.75" customHeight="1">
      <c r="A363" s="4"/>
      <c r="B363" s="4"/>
      <c r="C363" s="4"/>
      <c r="D363" s="4"/>
      <c r="E363" s="4"/>
      <c r="F363" s="4"/>
      <c r="G363" s="23"/>
    </row>
    <row r="364" spans="1:7" ht="12.75" customHeight="1">
      <c r="A364" s="4"/>
      <c r="B364" s="4"/>
      <c r="C364" s="4"/>
      <c r="D364" s="4"/>
      <c r="E364" s="4"/>
      <c r="F364" s="4"/>
      <c r="G364" s="23"/>
    </row>
    <row r="365" spans="1:7" ht="12.75" customHeight="1">
      <c r="A365" s="4"/>
      <c r="B365" s="4"/>
      <c r="C365" s="4"/>
      <c r="D365" s="4"/>
      <c r="E365" s="4"/>
      <c r="F365" s="4"/>
      <c r="G365" s="23"/>
    </row>
    <row r="366" spans="1:7" ht="12.75" customHeight="1">
      <c r="A366" s="4"/>
      <c r="B366" s="4"/>
      <c r="C366" s="4"/>
      <c r="D366" s="4"/>
      <c r="E366" s="4"/>
      <c r="F366" s="4"/>
      <c r="G366" s="23"/>
    </row>
    <row r="367" spans="1:7" ht="12.75" customHeight="1">
      <c r="A367" s="4"/>
      <c r="B367" s="4"/>
      <c r="C367" s="4"/>
      <c r="D367" s="4"/>
      <c r="E367" s="4"/>
      <c r="F367" s="4"/>
      <c r="G367" s="23"/>
    </row>
    <row r="368" spans="1:7" ht="12.75" customHeight="1">
      <c r="A368" s="4"/>
      <c r="B368" s="4"/>
      <c r="C368" s="4"/>
      <c r="D368" s="4"/>
      <c r="E368" s="4"/>
      <c r="F368" s="4"/>
      <c r="G368" s="23"/>
    </row>
    <row r="369" spans="1:7" ht="12.75" customHeight="1">
      <c r="A369" s="4"/>
      <c r="B369" s="4"/>
      <c r="C369" s="4"/>
      <c r="D369" s="4"/>
      <c r="E369" s="4"/>
      <c r="F369" s="4"/>
      <c r="G369" s="23"/>
    </row>
    <row r="370" spans="1:7" ht="12.75" customHeight="1">
      <c r="A370" s="4"/>
      <c r="B370" s="4"/>
      <c r="C370" s="4"/>
      <c r="D370" s="4"/>
      <c r="E370" s="4"/>
      <c r="F370" s="4"/>
      <c r="G370" s="23"/>
    </row>
    <row r="371" spans="1:7" ht="12.75" customHeight="1">
      <c r="A371" s="4"/>
      <c r="B371" s="4"/>
      <c r="C371" s="4"/>
      <c r="D371" s="4"/>
      <c r="E371" s="4"/>
      <c r="F371" s="4"/>
      <c r="G371" s="23"/>
    </row>
    <row r="372" spans="1:7" ht="12.75" customHeight="1">
      <c r="A372" s="4"/>
      <c r="B372" s="4"/>
      <c r="C372" s="4"/>
      <c r="D372" s="4"/>
      <c r="E372" s="4"/>
      <c r="F372" s="4"/>
      <c r="G372" s="23"/>
    </row>
    <row r="373" spans="1:7" ht="12.75" customHeight="1">
      <c r="A373" s="4"/>
      <c r="B373" s="4"/>
      <c r="C373" s="4"/>
      <c r="D373" s="4"/>
      <c r="E373" s="4"/>
      <c r="F373" s="4"/>
      <c r="G373" s="23"/>
    </row>
    <row r="374" spans="1:7" ht="12.75" customHeight="1">
      <c r="A374" s="4"/>
      <c r="B374" s="4"/>
      <c r="C374" s="4"/>
      <c r="D374" s="4"/>
      <c r="E374" s="4"/>
      <c r="F374" s="4"/>
      <c r="G374" s="23"/>
    </row>
    <row r="375" spans="1:7" ht="12.75" customHeight="1">
      <c r="A375" s="4"/>
      <c r="B375" s="4"/>
      <c r="C375" s="4"/>
      <c r="D375" s="4"/>
      <c r="E375" s="4"/>
      <c r="F375" s="4"/>
      <c r="G375" s="23"/>
    </row>
    <row r="376" spans="1:7" ht="12.75" customHeight="1">
      <c r="A376" s="4"/>
      <c r="B376" s="4"/>
      <c r="C376" s="4"/>
      <c r="D376" s="4"/>
      <c r="E376" s="4"/>
      <c r="F376" s="4"/>
      <c r="G376" s="23"/>
    </row>
    <row r="377" spans="1:7" ht="12.75" customHeight="1">
      <c r="A377" s="4"/>
      <c r="B377" s="4"/>
      <c r="C377" s="4"/>
      <c r="D377" s="4"/>
      <c r="E377" s="4"/>
      <c r="F377" s="4"/>
      <c r="G377" s="23"/>
    </row>
    <row r="378" spans="1:7" ht="12.75" customHeight="1">
      <c r="A378" s="4"/>
      <c r="B378" s="4"/>
      <c r="C378" s="4"/>
      <c r="D378" s="4"/>
      <c r="E378" s="4"/>
      <c r="F378" s="4"/>
      <c r="G378" s="23"/>
    </row>
    <row r="379" spans="1:7" ht="12.75" customHeight="1">
      <c r="A379" s="4"/>
      <c r="B379" s="4"/>
      <c r="C379" s="4"/>
      <c r="D379" s="4"/>
      <c r="E379" s="4"/>
      <c r="F379" s="4"/>
      <c r="G379" s="23"/>
    </row>
    <row r="380" spans="1:7" ht="12.75" customHeight="1">
      <c r="A380" s="4"/>
      <c r="B380" s="4"/>
      <c r="C380" s="4"/>
      <c r="D380" s="4"/>
      <c r="E380" s="4"/>
      <c r="F380" s="4"/>
      <c r="G380" s="23"/>
    </row>
    <row r="381" spans="1:7" ht="12.75" customHeight="1">
      <c r="A381" s="4"/>
      <c r="B381" s="4"/>
      <c r="C381" s="4"/>
      <c r="D381" s="4"/>
      <c r="E381" s="4"/>
      <c r="F381" s="4"/>
      <c r="G381" s="23"/>
    </row>
    <row r="382" spans="1:7" ht="12.75" customHeight="1">
      <c r="A382" s="4"/>
      <c r="B382" s="4"/>
      <c r="C382" s="4"/>
      <c r="D382" s="4"/>
      <c r="E382" s="4"/>
      <c r="F382" s="4"/>
      <c r="G382" s="23"/>
    </row>
    <row r="383" spans="1:7" ht="12.75" customHeight="1">
      <c r="A383" s="4"/>
      <c r="B383" s="4"/>
      <c r="C383" s="4"/>
      <c r="D383" s="4"/>
      <c r="E383" s="4"/>
      <c r="F383" s="4"/>
      <c r="G383" s="23"/>
    </row>
    <row r="384" spans="1:7" ht="12.75" customHeight="1">
      <c r="A384" s="4"/>
      <c r="B384" s="4"/>
      <c r="C384" s="4"/>
      <c r="D384" s="4"/>
      <c r="E384" s="4"/>
      <c r="F384" s="4"/>
      <c r="G384" s="23"/>
    </row>
    <row r="385" spans="1:7" ht="12.75" customHeight="1">
      <c r="A385" s="4"/>
      <c r="B385" s="4"/>
      <c r="C385" s="4"/>
      <c r="D385" s="4"/>
      <c r="E385" s="4"/>
      <c r="F385" s="4"/>
      <c r="G385" s="23"/>
    </row>
    <row r="386" spans="1:7" ht="12.75" customHeight="1">
      <c r="A386" s="4"/>
      <c r="B386" s="4"/>
      <c r="C386" s="4"/>
      <c r="D386" s="4"/>
      <c r="E386" s="4"/>
      <c r="F386" s="4"/>
      <c r="G386" s="23"/>
    </row>
    <row r="387" spans="1:7" ht="12.75" customHeight="1">
      <c r="A387" s="4"/>
      <c r="B387" s="4"/>
      <c r="C387" s="4"/>
      <c r="D387" s="4"/>
      <c r="E387" s="4"/>
      <c r="F387" s="4"/>
      <c r="G387" s="23"/>
    </row>
    <row r="388" spans="1:7" ht="12.75" customHeight="1">
      <c r="A388" s="4"/>
      <c r="B388" s="4"/>
      <c r="C388" s="4"/>
      <c r="D388" s="4"/>
      <c r="E388" s="4"/>
      <c r="F388" s="4"/>
      <c r="G388" s="23"/>
    </row>
    <row r="389" spans="1:7" ht="12.75" customHeight="1">
      <c r="A389" s="4"/>
      <c r="B389" s="4"/>
      <c r="C389" s="4"/>
      <c r="D389" s="4"/>
      <c r="E389" s="4"/>
      <c r="F389" s="4"/>
      <c r="G389" s="23"/>
    </row>
    <row r="390" spans="1:7" ht="12.75" customHeight="1">
      <c r="A390" s="4"/>
      <c r="B390" s="4"/>
      <c r="C390" s="4"/>
      <c r="D390" s="4"/>
      <c r="E390" s="4"/>
      <c r="F390" s="4"/>
      <c r="G390" s="23"/>
    </row>
    <row r="391" spans="1:7" ht="12.75" customHeight="1">
      <c r="A391" s="4"/>
      <c r="B391" s="4"/>
      <c r="C391" s="4"/>
      <c r="D391" s="4"/>
      <c r="E391" s="4"/>
      <c r="F391" s="4"/>
      <c r="G391" s="23"/>
    </row>
    <row r="392" spans="1:7" ht="12.75" customHeight="1">
      <c r="A392" s="4"/>
      <c r="B392" s="4"/>
      <c r="C392" s="4"/>
      <c r="D392" s="4"/>
      <c r="E392" s="4"/>
      <c r="F392" s="4"/>
      <c r="G392" s="23"/>
    </row>
    <row r="393" spans="1:7" ht="12.75" customHeight="1">
      <c r="A393" s="4"/>
      <c r="B393" s="4"/>
      <c r="C393" s="4"/>
      <c r="D393" s="4"/>
      <c r="E393" s="4"/>
      <c r="F393" s="4"/>
      <c r="G393" s="23"/>
    </row>
    <row r="394" spans="1:7" ht="12.75" customHeight="1">
      <c r="A394" s="4"/>
      <c r="B394" s="4"/>
      <c r="C394" s="4"/>
      <c r="D394" s="4"/>
      <c r="E394" s="4"/>
      <c r="F394" s="4"/>
      <c r="G394" s="23"/>
    </row>
    <row r="395" spans="1:7" ht="12.75" customHeight="1">
      <c r="A395" s="4"/>
      <c r="B395" s="4"/>
      <c r="C395" s="4"/>
      <c r="D395" s="4"/>
      <c r="E395" s="4"/>
      <c r="F395" s="4"/>
      <c r="G395" s="23"/>
    </row>
    <row r="396" spans="1:7" ht="12.75" customHeight="1">
      <c r="A396" s="4"/>
      <c r="B396" s="4"/>
      <c r="C396" s="4"/>
      <c r="D396" s="4"/>
      <c r="E396" s="4"/>
      <c r="F396" s="4"/>
      <c r="G396" s="23"/>
    </row>
    <row r="397" spans="1:7" ht="12.75" customHeight="1">
      <c r="A397" s="4"/>
      <c r="B397" s="4"/>
      <c r="C397" s="4"/>
      <c r="D397" s="4"/>
      <c r="E397" s="4"/>
      <c r="F397" s="4"/>
      <c r="G397" s="23"/>
    </row>
    <row r="398" spans="1:7" ht="12.75" customHeight="1">
      <c r="A398" s="4"/>
      <c r="B398" s="4"/>
      <c r="C398" s="4"/>
      <c r="D398" s="4"/>
      <c r="E398" s="4"/>
      <c r="F398" s="4"/>
      <c r="G398" s="23"/>
    </row>
    <row r="399" spans="1:7" ht="12.75" customHeight="1">
      <c r="A399" s="4"/>
      <c r="B399" s="4"/>
      <c r="C399" s="4"/>
      <c r="D399" s="4"/>
      <c r="E399" s="4"/>
      <c r="F399" s="4"/>
      <c r="G399" s="23"/>
    </row>
    <row r="400" spans="1:7" ht="12.75" customHeight="1">
      <c r="A400" s="4"/>
      <c r="B400" s="4"/>
      <c r="C400" s="4"/>
      <c r="D400" s="4"/>
      <c r="E400" s="4"/>
      <c r="F400" s="4"/>
      <c r="G400" s="23"/>
    </row>
    <row r="401" spans="1:7" ht="12.75" customHeight="1">
      <c r="A401" s="4"/>
      <c r="B401" s="4"/>
      <c r="C401" s="4"/>
      <c r="D401" s="4"/>
      <c r="E401" s="4"/>
      <c r="F401" s="4"/>
      <c r="G401" s="23"/>
    </row>
    <row r="402" spans="1:7" ht="12.75" customHeight="1">
      <c r="A402" s="4"/>
      <c r="B402" s="4"/>
      <c r="C402" s="4"/>
      <c r="D402" s="4"/>
      <c r="E402" s="4"/>
      <c r="F402" s="4"/>
      <c r="G402" s="23"/>
    </row>
    <row r="403" spans="1:7" ht="12.75" customHeight="1">
      <c r="A403" s="4"/>
      <c r="B403" s="4"/>
      <c r="C403" s="4"/>
      <c r="D403" s="4"/>
      <c r="E403" s="4"/>
      <c r="F403" s="4"/>
      <c r="G403" s="23"/>
    </row>
    <row r="404" spans="1:7" ht="12.75" customHeight="1">
      <c r="A404" s="4"/>
      <c r="B404" s="4"/>
      <c r="C404" s="4"/>
      <c r="D404" s="4"/>
      <c r="E404" s="4"/>
      <c r="F404" s="4"/>
      <c r="G404" s="23"/>
    </row>
    <row r="405" spans="1:7" ht="12.75" customHeight="1">
      <c r="A405" s="4"/>
      <c r="B405" s="4"/>
      <c r="C405" s="4"/>
      <c r="D405" s="4"/>
      <c r="E405" s="4"/>
      <c r="F405" s="4"/>
      <c r="G405" s="23"/>
    </row>
    <row r="406" spans="1:7" ht="12.75" customHeight="1">
      <c r="A406" s="4"/>
      <c r="B406" s="4"/>
      <c r="C406" s="4"/>
      <c r="D406" s="4"/>
      <c r="E406" s="4"/>
      <c r="F406" s="4"/>
      <c r="G406" s="23"/>
    </row>
    <row r="407" spans="1:7" ht="12.75" customHeight="1">
      <c r="A407" s="4"/>
      <c r="B407" s="4"/>
      <c r="C407" s="4"/>
      <c r="D407" s="4"/>
      <c r="E407" s="4"/>
      <c r="F407" s="4"/>
      <c r="G407" s="23"/>
    </row>
    <row r="408" spans="1:7" ht="12.75" customHeight="1">
      <c r="A408" s="4"/>
      <c r="B408" s="4"/>
      <c r="C408" s="4"/>
      <c r="D408" s="4"/>
      <c r="E408" s="4"/>
      <c r="F408" s="4"/>
      <c r="G408" s="23"/>
    </row>
    <row r="409" spans="1:7" ht="12.75" customHeight="1">
      <c r="A409" s="4"/>
      <c r="B409" s="4"/>
      <c r="C409" s="4"/>
      <c r="D409" s="4"/>
      <c r="E409" s="4"/>
      <c r="F409" s="4"/>
      <c r="G409" s="23"/>
    </row>
    <row r="410" spans="1:7" ht="12.75" customHeight="1">
      <c r="A410" s="4"/>
      <c r="B410" s="4"/>
      <c r="C410" s="4"/>
      <c r="D410" s="4"/>
      <c r="E410" s="4"/>
      <c r="F410" s="4"/>
      <c r="G410" s="23"/>
    </row>
    <row r="411" spans="1:7" ht="12.75" customHeight="1">
      <c r="A411" s="4"/>
      <c r="B411" s="4"/>
      <c r="C411" s="4"/>
      <c r="D411" s="4"/>
      <c r="E411" s="4"/>
      <c r="F411" s="4"/>
      <c r="G411" s="23"/>
    </row>
    <row r="412" spans="1:7" ht="12.75" customHeight="1">
      <c r="A412" s="4"/>
      <c r="B412" s="4"/>
      <c r="C412" s="4"/>
      <c r="D412" s="4"/>
      <c r="E412" s="4"/>
      <c r="F412" s="4"/>
      <c r="G412" s="23"/>
    </row>
    <row r="413" spans="1:7" ht="12.75" customHeight="1">
      <c r="A413" s="4"/>
      <c r="B413" s="4"/>
      <c r="C413" s="4"/>
      <c r="D413" s="4"/>
      <c r="E413" s="4"/>
      <c r="F413" s="4"/>
      <c r="G413" s="23"/>
    </row>
    <row r="414" spans="1:7" ht="12.75" customHeight="1">
      <c r="A414" s="4"/>
      <c r="B414" s="4"/>
      <c r="C414" s="4"/>
      <c r="D414" s="4"/>
      <c r="E414" s="4"/>
      <c r="F414" s="4"/>
      <c r="G414" s="23"/>
    </row>
    <row r="415" spans="1:7" ht="12.75" customHeight="1">
      <c r="A415" s="4"/>
      <c r="B415" s="4"/>
      <c r="C415" s="4"/>
      <c r="D415" s="4"/>
      <c r="E415" s="4"/>
      <c r="F415" s="4"/>
      <c r="G415" s="23"/>
    </row>
    <row r="416" spans="1:7" ht="12.75" customHeight="1">
      <c r="A416" s="4"/>
      <c r="B416" s="4"/>
      <c r="C416" s="4"/>
      <c r="D416" s="4"/>
      <c r="E416" s="4"/>
      <c r="F416" s="4"/>
      <c r="G416" s="23"/>
    </row>
    <row r="417" spans="1:7" ht="12.75" customHeight="1">
      <c r="A417" s="4"/>
      <c r="B417" s="4"/>
      <c r="C417" s="4"/>
      <c r="D417" s="4"/>
      <c r="E417" s="4"/>
      <c r="F417" s="4"/>
      <c r="G417" s="23"/>
    </row>
    <row r="418" spans="1:7" ht="12.75" customHeight="1">
      <c r="A418" s="4"/>
      <c r="B418" s="4"/>
      <c r="C418" s="4"/>
      <c r="D418" s="4"/>
      <c r="E418" s="4"/>
      <c r="F418" s="4"/>
      <c r="G418" s="23"/>
    </row>
    <row r="419" spans="1:7" ht="12.75" customHeight="1">
      <c r="A419" s="4"/>
      <c r="B419" s="4"/>
      <c r="C419" s="4"/>
      <c r="D419" s="4"/>
      <c r="E419" s="4"/>
      <c r="F419" s="4"/>
      <c r="G419" s="23"/>
    </row>
    <row r="420" spans="1:7" ht="12.75" customHeight="1">
      <c r="A420" s="4"/>
      <c r="B420" s="4"/>
      <c r="C420" s="4"/>
      <c r="D420" s="4"/>
      <c r="E420" s="4"/>
      <c r="F420" s="4"/>
      <c r="G420" s="23"/>
    </row>
    <row r="421" spans="1:7" ht="12.75" customHeight="1">
      <c r="A421" s="4"/>
      <c r="B421" s="4"/>
      <c r="C421" s="4"/>
      <c r="D421" s="4"/>
      <c r="E421" s="4"/>
      <c r="F421" s="4"/>
      <c r="G421" s="23"/>
    </row>
    <row r="422" spans="1:7" ht="12.75" customHeight="1">
      <c r="A422" s="4"/>
      <c r="B422" s="4"/>
      <c r="C422" s="4"/>
      <c r="D422" s="4"/>
      <c r="E422" s="4"/>
      <c r="F422" s="4"/>
      <c r="G422" s="23"/>
    </row>
    <row r="423" spans="1:7" ht="12.75" customHeight="1">
      <c r="A423" s="4"/>
      <c r="B423" s="4"/>
      <c r="C423" s="4"/>
      <c r="D423" s="4"/>
      <c r="E423" s="4"/>
      <c r="F423" s="4"/>
      <c r="G423" s="23"/>
    </row>
    <row r="424" spans="1:7" ht="12.75" customHeight="1">
      <c r="A424" s="4"/>
      <c r="B424" s="4"/>
      <c r="C424" s="4"/>
      <c r="D424" s="4"/>
      <c r="E424" s="4"/>
      <c r="F424" s="4"/>
      <c r="G424" s="23"/>
    </row>
    <row r="425" spans="1:7" ht="12.75" customHeight="1">
      <c r="A425" s="4"/>
      <c r="B425" s="4"/>
      <c r="C425" s="4"/>
      <c r="D425" s="4"/>
      <c r="E425" s="4"/>
      <c r="F425" s="4"/>
      <c r="G425" s="23"/>
    </row>
    <row r="426" spans="1:7" ht="12.75" customHeight="1">
      <c r="A426" s="4"/>
      <c r="B426" s="4"/>
      <c r="C426" s="4"/>
      <c r="D426" s="4"/>
      <c r="E426" s="4"/>
      <c r="F426" s="4"/>
      <c r="G426" s="23"/>
    </row>
    <row r="427" spans="1:7" ht="12.75" customHeight="1">
      <c r="A427" s="4"/>
      <c r="B427" s="4"/>
      <c r="C427" s="4"/>
      <c r="D427" s="4"/>
      <c r="E427" s="4"/>
      <c r="F427" s="4"/>
      <c r="G427" s="23"/>
    </row>
    <row r="428" spans="1:7" ht="12.75" customHeight="1">
      <c r="A428" s="4"/>
      <c r="B428" s="4"/>
      <c r="C428" s="4"/>
      <c r="D428" s="4"/>
      <c r="E428" s="4"/>
      <c r="F428" s="4"/>
      <c r="G428" s="23"/>
    </row>
    <row r="429" spans="1:7" ht="12.75" customHeight="1">
      <c r="A429" s="4"/>
      <c r="B429" s="4"/>
      <c r="C429" s="4"/>
      <c r="D429" s="4"/>
      <c r="E429" s="4"/>
      <c r="F429" s="4"/>
      <c r="G429" s="23"/>
    </row>
    <row r="430" spans="1:7" ht="12.75" customHeight="1">
      <c r="A430" s="4"/>
      <c r="B430" s="4"/>
      <c r="C430" s="4"/>
      <c r="D430" s="4"/>
      <c r="E430" s="4"/>
      <c r="F430" s="4"/>
      <c r="G430" s="23"/>
    </row>
    <row r="431" spans="1:7" ht="12.75" customHeight="1">
      <c r="A431" s="4"/>
      <c r="B431" s="4"/>
      <c r="C431" s="4"/>
      <c r="D431" s="4"/>
      <c r="E431" s="4"/>
      <c r="F431" s="4"/>
      <c r="G431" s="23"/>
    </row>
    <row r="432" spans="1:7" ht="12.75" customHeight="1">
      <c r="A432" s="4"/>
      <c r="B432" s="4"/>
      <c r="C432" s="4"/>
      <c r="D432" s="4"/>
      <c r="E432" s="4"/>
      <c r="F432" s="4"/>
      <c r="G432" s="23"/>
    </row>
    <row r="433" spans="1:7" ht="12.75" customHeight="1">
      <c r="A433" s="4"/>
      <c r="B433" s="4"/>
      <c r="C433" s="4"/>
      <c r="D433" s="4"/>
      <c r="E433" s="4"/>
      <c r="F433" s="4"/>
      <c r="G433" s="23"/>
    </row>
    <row r="434" spans="1:7" ht="12.75" customHeight="1">
      <c r="A434" s="4"/>
      <c r="B434" s="4"/>
      <c r="C434" s="4"/>
      <c r="D434" s="4"/>
      <c r="E434" s="4"/>
      <c r="F434" s="4"/>
      <c r="G434" s="23"/>
    </row>
    <row r="435" spans="1:7" ht="12.75" customHeight="1">
      <c r="A435" s="4"/>
      <c r="B435" s="4"/>
      <c r="C435" s="4"/>
      <c r="D435" s="4"/>
      <c r="E435" s="4"/>
      <c r="F435" s="4"/>
      <c r="G435" s="23"/>
    </row>
    <row r="436" spans="1:7" ht="12.75" customHeight="1">
      <c r="A436" s="4"/>
      <c r="B436" s="4"/>
      <c r="C436" s="4"/>
      <c r="D436" s="4"/>
      <c r="E436" s="4"/>
      <c r="F436" s="4"/>
      <c r="G436" s="23"/>
    </row>
    <row r="437" spans="1:7" ht="12.75" customHeight="1">
      <c r="A437" s="4"/>
      <c r="B437" s="4"/>
      <c r="C437" s="4"/>
      <c r="D437" s="4"/>
      <c r="E437" s="4"/>
      <c r="F437" s="4"/>
      <c r="G437" s="23"/>
    </row>
    <row r="438" spans="1:7" ht="12.75" customHeight="1">
      <c r="A438" s="4"/>
      <c r="B438" s="4"/>
      <c r="C438" s="4"/>
      <c r="D438" s="4"/>
      <c r="E438" s="4"/>
      <c r="F438" s="4"/>
      <c r="G438" s="23"/>
    </row>
    <row r="439" spans="1:7" ht="12.75" customHeight="1">
      <c r="A439" s="4"/>
      <c r="B439" s="4"/>
      <c r="C439" s="4"/>
      <c r="D439" s="4"/>
      <c r="E439" s="4"/>
      <c r="F439" s="4"/>
      <c r="G439" s="23"/>
    </row>
    <row r="440" spans="1:7" ht="12.75" customHeight="1">
      <c r="A440" s="4"/>
      <c r="B440" s="4"/>
      <c r="C440" s="4"/>
      <c r="D440" s="4"/>
      <c r="E440" s="4"/>
      <c r="F440" s="4"/>
      <c r="G440" s="23"/>
    </row>
    <row r="441" spans="1:7" ht="12.75" customHeight="1">
      <c r="A441" s="4"/>
      <c r="B441" s="4"/>
      <c r="C441" s="4"/>
      <c r="D441" s="4"/>
      <c r="E441" s="4"/>
      <c r="F441" s="4"/>
      <c r="G441" s="23"/>
    </row>
    <row r="442" spans="1:7" ht="12.75" customHeight="1">
      <c r="A442" s="4"/>
      <c r="B442" s="4"/>
      <c r="C442" s="4"/>
      <c r="D442" s="4"/>
      <c r="E442" s="4"/>
      <c r="F442" s="4"/>
      <c r="G442" s="23"/>
    </row>
    <row r="443" spans="1:7" ht="12.75" customHeight="1">
      <c r="A443" s="4"/>
      <c r="B443" s="4"/>
      <c r="C443" s="4"/>
      <c r="D443" s="4"/>
      <c r="E443" s="4"/>
      <c r="F443" s="4"/>
      <c r="G443" s="23"/>
    </row>
    <row r="444" spans="1:7" ht="12.75" customHeight="1">
      <c r="A444" s="4"/>
      <c r="B444" s="4"/>
      <c r="C444" s="4"/>
      <c r="D444" s="4"/>
      <c r="E444" s="4"/>
      <c r="F444" s="4"/>
      <c r="G444" s="23"/>
    </row>
    <row r="445" spans="1:7" ht="12.75" customHeight="1">
      <c r="A445" s="4"/>
      <c r="B445" s="4"/>
      <c r="C445" s="4"/>
      <c r="D445" s="4"/>
      <c r="E445" s="4"/>
      <c r="F445" s="4"/>
      <c r="G445" s="23"/>
    </row>
    <row r="446" spans="1:7" ht="12.75" customHeight="1">
      <c r="A446" s="4"/>
      <c r="B446" s="4"/>
      <c r="C446" s="4"/>
      <c r="D446" s="4"/>
      <c r="E446" s="4"/>
      <c r="F446" s="4"/>
      <c r="G446" s="23"/>
    </row>
    <row r="447" spans="1:7" ht="12.75" customHeight="1">
      <c r="A447" s="4"/>
      <c r="B447" s="4"/>
      <c r="C447" s="4"/>
      <c r="D447" s="4"/>
      <c r="E447" s="4"/>
      <c r="F447" s="4"/>
      <c r="G447" s="23"/>
    </row>
    <row r="448" spans="1:7" ht="12.75" customHeight="1">
      <c r="A448" s="4"/>
      <c r="B448" s="4"/>
      <c r="C448" s="4"/>
      <c r="D448" s="4"/>
      <c r="E448" s="4"/>
      <c r="F448" s="4"/>
      <c r="G448" s="23"/>
    </row>
    <row r="449" spans="1:7" ht="12.75" customHeight="1">
      <c r="A449" s="4"/>
      <c r="B449" s="4"/>
      <c r="C449" s="4"/>
      <c r="D449" s="4"/>
      <c r="E449" s="4"/>
      <c r="F449" s="4"/>
      <c r="G449" s="23"/>
    </row>
    <row r="450" spans="1:7" ht="12.75" customHeight="1">
      <c r="A450" s="4"/>
      <c r="B450" s="4"/>
      <c r="C450" s="4"/>
      <c r="D450" s="4"/>
      <c r="E450" s="4"/>
      <c r="F450" s="4"/>
      <c r="G450" s="23"/>
    </row>
    <row r="451" spans="1:7" ht="12.75" customHeight="1">
      <c r="A451" s="4"/>
      <c r="B451" s="4"/>
      <c r="C451" s="4"/>
      <c r="D451" s="4"/>
      <c r="E451" s="4"/>
      <c r="F451" s="4"/>
      <c r="G451" s="23"/>
    </row>
    <row r="452" spans="1:7" ht="12.75" customHeight="1">
      <c r="A452" s="4"/>
      <c r="B452" s="4"/>
      <c r="C452" s="4"/>
      <c r="D452" s="4"/>
      <c r="E452" s="4"/>
      <c r="F452" s="4"/>
      <c r="G452" s="23"/>
    </row>
    <row r="453" spans="1:7" ht="12.75" customHeight="1">
      <c r="A453" s="4"/>
      <c r="B453" s="4"/>
      <c r="C453" s="4"/>
      <c r="D453" s="4"/>
      <c r="E453" s="4"/>
      <c r="F453" s="4"/>
      <c r="G453" s="23"/>
    </row>
    <row r="454" spans="1:7" ht="12.75" customHeight="1">
      <c r="A454" s="4"/>
      <c r="B454" s="4"/>
      <c r="C454" s="4"/>
      <c r="D454" s="4"/>
      <c r="E454" s="4"/>
      <c r="F454" s="4"/>
      <c r="G454" s="23"/>
    </row>
    <row r="455" spans="1:7" ht="12.75" customHeight="1">
      <c r="A455" s="4"/>
      <c r="B455" s="4"/>
      <c r="C455" s="4"/>
      <c r="D455" s="4"/>
      <c r="E455" s="4"/>
      <c r="F455" s="4"/>
      <c r="G455" s="23"/>
    </row>
    <row r="456" spans="1:7" ht="12.75" customHeight="1">
      <c r="A456" s="4"/>
      <c r="B456" s="4"/>
      <c r="C456" s="4"/>
      <c r="D456" s="4"/>
      <c r="E456" s="4"/>
      <c r="F456" s="4"/>
      <c r="G456" s="23"/>
    </row>
    <row r="457" spans="1:7" ht="12.75" customHeight="1">
      <c r="A457" s="4"/>
      <c r="B457" s="4"/>
      <c r="C457" s="4"/>
      <c r="D457" s="4"/>
      <c r="E457" s="4"/>
      <c r="F457" s="4"/>
      <c r="G457" s="23"/>
    </row>
    <row r="458" spans="1:7" ht="12.75" customHeight="1">
      <c r="A458" s="4"/>
      <c r="B458" s="4"/>
      <c r="C458" s="4"/>
      <c r="D458" s="4"/>
      <c r="E458" s="4"/>
      <c r="F458" s="4"/>
      <c r="G458" s="23"/>
    </row>
    <row r="459" spans="1:7" ht="12.75" customHeight="1">
      <c r="A459" s="4"/>
      <c r="B459" s="4"/>
      <c r="C459" s="4"/>
      <c r="D459" s="4"/>
      <c r="E459" s="4"/>
      <c r="F459" s="4"/>
      <c r="G459" s="23"/>
    </row>
    <row r="460" spans="1:7" ht="12.75" customHeight="1">
      <c r="A460" s="4"/>
      <c r="B460" s="4"/>
      <c r="C460" s="4"/>
      <c r="D460" s="4"/>
      <c r="E460" s="4"/>
      <c r="F460" s="4"/>
      <c r="G460" s="23"/>
    </row>
    <row r="461" spans="1:7" ht="12.75" customHeight="1">
      <c r="A461" s="4"/>
      <c r="B461" s="4"/>
      <c r="C461" s="4"/>
      <c r="D461" s="4"/>
      <c r="E461" s="4"/>
      <c r="F461" s="4"/>
      <c r="G461" s="23"/>
    </row>
    <row r="462" spans="1:7" ht="12.75" customHeight="1">
      <c r="A462" s="4"/>
      <c r="B462" s="4"/>
      <c r="C462" s="4"/>
      <c r="D462" s="4"/>
      <c r="E462" s="4"/>
      <c r="F462" s="4"/>
      <c r="G462" s="23"/>
    </row>
    <row r="463" spans="1:7" ht="12.75" customHeight="1">
      <c r="A463" s="4"/>
      <c r="B463" s="4"/>
      <c r="C463" s="4"/>
      <c r="D463" s="4"/>
      <c r="E463" s="4"/>
      <c r="F463" s="4"/>
      <c r="G463" s="23"/>
    </row>
    <row r="464" spans="1:7" ht="12.75" customHeight="1">
      <c r="A464" s="4"/>
      <c r="B464" s="4"/>
      <c r="C464" s="4"/>
      <c r="D464" s="4"/>
      <c r="E464" s="4"/>
      <c r="F464" s="4"/>
      <c r="G464" s="23"/>
    </row>
    <row r="465" spans="1:7" ht="12.75" customHeight="1">
      <c r="A465" s="4"/>
      <c r="B465" s="4"/>
      <c r="C465" s="4"/>
      <c r="D465" s="4"/>
      <c r="E465" s="4"/>
      <c r="F465" s="4"/>
      <c r="G465" s="23"/>
    </row>
    <row r="466" spans="1:7" ht="12.75" customHeight="1">
      <c r="A466" s="4"/>
      <c r="B466" s="4"/>
      <c r="C466" s="4"/>
      <c r="D466" s="4"/>
      <c r="E466" s="4"/>
      <c r="F466" s="4"/>
      <c r="G466" s="23"/>
    </row>
    <row r="467" spans="1:7" ht="12.75" customHeight="1">
      <c r="A467" s="4"/>
      <c r="B467" s="4"/>
      <c r="C467" s="4"/>
      <c r="D467" s="4"/>
      <c r="E467" s="4"/>
      <c r="F467" s="4"/>
      <c r="G467" s="23"/>
    </row>
    <row r="468" spans="1:7" ht="12.75" customHeight="1">
      <c r="A468" s="4"/>
      <c r="B468" s="4"/>
      <c r="C468" s="4"/>
      <c r="D468" s="4"/>
      <c r="E468" s="4"/>
      <c r="F468" s="4"/>
      <c r="G468" s="23"/>
    </row>
    <row r="469" spans="1:7" ht="12.75" customHeight="1">
      <c r="A469" s="4"/>
      <c r="B469" s="4"/>
      <c r="C469" s="4"/>
      <c r="D469" s="4"/>
      <c r="E469" s="4"/>
      <c r="F469" s="4"/>
      <c r="G469" s="23"/>
    </row>
    <row r="470" spans="1:7" ht="12.75" customHeight="1">
      <c r="A470" s="4"/>
      <c r="B470" s="4"/>
      <c r="C470" s="4"/>
      <c r="D470" s="4"/>
      <c r="E470" s="4"/>
      <c r="F470" s="4"/>
      <c r="G470" s="23"/>
    </row>
    <row r="471" spans="1:7" ht="12.75" customHeight="1">
      <c r="A471" s="4"/>
      <c r="B471" s="4"/>
      <c r="C471" s="4"/>
      <c r="D471" s="4"/>
      <c r="E471" s="4"/>
      <c r="F471" s="4"/>
      <c r="G471" s="23"/>
    </row>
    <row r="472" spans="1:7" ht="12.75" customHeight="1">
      <c r="A472" s="4"/>
      <c r="B472" s="4"/>
      <c r="C472" s="4"/>
      <c r="D472" s="4"/>
      <c r="E472" s="4"/>
      <c r="F472" s="4"/>
      <c r="G472" s="23"/>
    </row>
    <row r="473" spans="1:7" ht="12.75" customHeight="1">
      <c r="A473" s="4"/>
      <c r="B473" s="4"/>
      <c r="C473" s="4"/>
      <c r="D473" s="4"/>
      <c r="E473" s="4"/>
      <c r="F473" s="4"/>
      <c r="G473" s="23"/>
    </row>
    <row r="474" spans="1:7" ht="12.75" customHeight="1">
      <c r="A474" s="4"/>
      <c r="B474" s="4"/>
      <c r="C474" s="4"/>
      <c r="D474" s="4"/>
      <c r="E474" s="4"/>
      <c r="F474" s="4"/>
      <c r="G474" s="23"/>
    </row>
    <row r="475" spans="1:7" ht="12.75" customHeight="1">
      <c r="A475" s="4"/>
      <c r="B475" s="4"/>
      <c r="C475" s="4"/>
      <c r="D475" s="4"/>
      <c r="E475" s="4"/>
      <c r="F475" s="4"/>
      <c r="G475" s="23"/>
    </row>
    <row r="476" spans="1:7" ht="12.75" customHeight="1">
      <c r="A476" s="4"/>
      <c r="B476" s="4"/>
      <c r="C476" s="4"/>
      <c r="D476" s="4"/>
      <c r="E476" s="4"/>
      <c r="F476" s="4"/>
      <c r="G476" s="23"/>
    </row>
    <row r="477" spans="1:7" ht="12.75" customHeight="1">
      <c r="A477" s="4"/>
      <c r="B477" s="4"/>
      <c r="C477" s="4"/>
      <c r="D477" s="4"/>
      <c r="E477" s="4"/>
      <c r="F477" s="4"/>
      <c r="G477" s="23"/>
    </row>
    <row r="478" spans="1:7" ht="12.75" customHeight="1">
      <c r="A478" s="4"/>
      <c r="B478" s="4"/>
      <c r="C478" s="4"/>
      <c r="D478" s="4"/>
      <c r="E478" s="4"/>
      <c r="F478" s="4"/>
      <c r="G478" s="23"/>
    </row>
    <row r="479" spans="1:7" ht="12.75" customHeight="1">
      <c r="A479" s="4"/>
      <c r="B479" s="4"/>
      <c r="C479" s="4"/>
      <c r="D479" s="4"/>
      <c r="E479" s="4"/>
      <c r="F479" s="4"/>
      <c r="G479" s="23"/>
    </row>
    <row r="480" spans="1:7" ht="12.75" customHeight="1">
      <c r="A480" s="4"/>
      <c r="B480" s="4"/>
      <c r="C480" s="4"/>
      <c r="D480" s="4"/>
      <c r="E480" s="4"/>
      <c r="F480" s="4"/>
      <c r="G480" s="23"/>
    </row>
    <row r="481" spans="1:7" ht="12.75" customHeight="1">
      <c r="A481" s="4"/>
      <c r="B481" s="4"/>
      <c r="C481" s="4"/>
      <c r="D481" s="4"/>
      <c r="E481" s="4"/>
      <c r="F481" s="4"/>
      <c r="G481" s="23"/>
    </row>
    <row r="482" spans="1:7" ht="12.75" customHeight="1">
      <c r="A482" s="4"/>
      <c r="B482" s="4"/>
      <c r="C482" s="4"/>
      <c r="D482" s="4"/>
      <c r="E482" s="4"/>
      <c r="F482" s="4"/>
      <c r="G482" s="23"/>
    </row>
    <row r="483" spans="1:7" ht="12.75" customHeight="1">
      <c r="A483" s="4"/>
      <c r="B483" s="4"/>
      <c r="C483" s="4"/>
      <c r="D483" s="4"/>
      <c r="E483" s="4"/>
      <c r="F483" s="4"/>
      <c r="G483" s="23"/>
    </row>
    <row r="484" spans="1:7" ht="12.75" customHeight="1">
      <c r="A484" s="4"/>
      <c r="B484" s="4"/>
      <c r="C484" s="4"/>
      <c r="D484" s="4"/>
      <c r="E484" s="4"/>
      <c r="F484" s="4"/>
      <c r="G484" s="23"/>
    </row>
    <row r="485" spans="1:7" ht="12.75" customHeight="1">
      <c r="A485" s="4"/>
      <c r="B485" s="4"/>
      <c r="C485" s="4"/>
      <c r="D485" s="4"/>
      <c r="E485" s="4"/>
      <c r="F485" s="4"/>
      <c r="G485" s="23"/>
    </row>
    <row r="486" spans="1:7" ht="12.75" customHeight="1">
      <c r="A486" s="4"/>
      <c r="B486" s="4"/>
      <c r="C486" s="4"/>
      <c r="D486" s="4"/>
      <c r="E486" s="4"/>
      <c r="F486" s="4"/>
      <c r="G486" s="23"/>
    </row>
    <row r="487" spans="1:7" ht="12.75" customHeight="1">
      <c r="A487" s="4"/>
      <c r="B487" s="4"/>
      <c r="C487" s="4"/>
      <c r="D487" s="4"/>
      <c r="E487" s="4"/>
      <c r="F487" s="4"/>
      <c r="G487" s="23"/>
    </row>
    <row r="488" spans="1:7" ht="12.75" customHeight="1">
      <c r="A488" s="4"/>
      <c r="B488" s="4"/>
      <c r="C488" s="4"/>
      <c r="D488" s="4"/>
      <c r="E488" s="4"/>
      <c r="F488" s="4"/>
      <c r="G488" s="23"/>
    </row>
    <row r="489" spans="1:7" ht="12.75" customHeight="1">
      <c r="A489" s="4"/>
      <c r="B489" s="4"/>
      <c r="C489" s="4"/>
      <c r="D489" s="4"/>
      <c r="E489" s="4"/>
      <c r="F489" s="4"/>
      <c r="G489" s="23"/>
    </row>
    <row r="490" spans="1:7" ht="12.75" customHeight="1">
      <c r="A490" s="4"/>
      <c r="B490" s="4"/>
      <c r="C490" s="4"/>
      <c r="D490" s="4"/>
      <c r="E490" s="4"/>
      <c r="F490" s="4"/>
      <c r="G490" s="23"/>
    </row>
    <row r="491" spans="1:7" ht="12.75" customHeight="1">
      <c r="A491" s="4"/>
      <c r="B491" s="4"/>
      <c r="C491" s="4"/>
      <c r="D491" s="4"/>
      <c r="E491" s="4"/>
      <c r="F491" s="4"/>
      <c r="G491" s="23"/>
    </row>
    <row r="492" spans="1:7" ht="12.75" customHeight="1">
      <c r="A492" s="4"/>
      <c r="B492" s="4"/>
      <c r="C492" s="4"/>
      <c r="D492" s="4"/>
      <c r="E492" s="4"/>
      <c r="F492" s="4"/>
      <c r="G492" s="23"/>
    </row>
    <row r="493" spans="1:7" ht="12.75" customHeight="1">
      <c r="A493" s="4"/>
      <c r="B493" s="4"/>
      <c r="C493" s="4"/>
      <c r="D493" s="4"/>
      <c r="E493" s="4"/>
      <c r="F493" s="4"/>
      <c r="G493" s="23"/>
    </row>
    <row r="494" spans="1:7" ht="12.75" customHeight="1">
      <c r="A494" s="4"/>
      <c r="B494" s="4"/>
      <c r="C494" s="4"/>
      <c r="D494" s="4"/>
      <c r="E494" s="4"/>
      <c r="F494" s="4"/>
      <c r="G494" s="23"/>
    </row>
    <row r="495" spans="1:7" ht="12.75" customHeight="1">
      <c r="A495" s="4"/>
      <c r="B495" s="4"/>
      <c r="C495" s="4"/>
      <c r="D495" s="4"/>
      <c r="E495" s="4"/>
      <c r="F495" s="4"/>
      <c r="G495" s="23"/>
    </row>
    <row r="496" spans="1:7" ht="12.75" customHeight="1">
      <c r="A496" s="4"/>
      <c r="B496" s="4"/>
      <c r="C496" s="4"/>
      <c r="D496" s="4"/>
      <c r="E496" s="4"/>
      <c r="F496" s="4"/>
      <c r="G496" s="23"/>
    </row>
    <row r="497" spans="1:7" ht="12.75" customHeight="1">
      <c r="A497" s="4"/>
      <c r="B497" s="4"/>
      <c r="C497" s="4"/>
      <c r="D497" s="4"/>
      <c r="E497" s="4"/>
      <c r="F497" s="4"/>
      <c r="G497" s="23"/>
    </row>
    <row r="498" spans="1:7" ht="12.75" customHeight="1">
      <c r="A498" s="4"/>
      <c r="B498" s="4"/>
      <c r="C498" s="4"/>
      <c r="D498" s="4"/>
      <c r="E498" s="4"/>
      <c r="F498" s="4"/>
      <c r="G498" s="23"/>
    </row>
    <row r="499" spans="1:7" ht="12.75" customHeight="1">
      <c r="A499" s="4"/>
      <c r="B499" s="4"/>
      <c r="C499" s="4"/>
      <c r="D499" s="4"/>
      <c r="E499" s="4"/>
      <c r="F499" s="4"/>
      <c r="G499" s="23"/>
    </row>
    <row r="500" spans="1:7" ht="12.75" customHeight="1">
      <c r="A500" s="4"/>
      <c r="B500" s="4"/>
      <c r="C500" s="4"/>
      <c r="D500" s="4"/>
      <c r="E500" s="4"/>
      <c r="F500" s="4"/>
      <c r="G500" s="23"/>
    </row>
    <row r="501" spans="1:7" ht="12.75" customHeight="1">
      <c r="A501" s="4"/>
      <c r="B501" s="4"/>
      <c r="C501" s="4"/>
      <c r="D501" s="4"/>
      <c r="E501" s="4"/>
      <c r="F501" s="4"/>
      <c r="G501" s="23"/>
    </row>
    <row r="502" spans="1:7" ht="12.75" customHeight="1">
      <c r="A502" s="4"/>
      <c r="B502" s="4"/>
      <c r="C502" s="4"/>
      <c r="D502" s="4"/>
      <c r="E502" s="4"/>
      <c r="F502" s="4"/>
      <c r="G502" s="23"/>
    </row>
    <row r="503" spans="1:7" ht="12.75" customHeight="1">
      <c r="A503" s="4"/>
      <c r="B503" s="4"/>
      <c r="C503" s="4"/>
      <c r="D503" s="4"/>
      <c r="E503" s="4"/>
      <c r="F503" s="4"/>
      <c r="G503" s="23"/>
    </row>
    <row r="504" spans="1:7" ht="12.75" customHeight="1">
      <c r="A504" s="4"/>
      <c r="B504" s="4"/>
      <c r="C504" s="4"/>
      <c r="D504" s="4"/>
      <c r="E504" s="4"/>
      <c r="F504" s="4"/>
      <c r="G504" s="23"/>
    </row>
    <row r="505" spans="1:7" ht="12.75" customHeight="1">
      <c r="A505" s="4"/>
      <c r="B505" s="4"/>
      <c r="C505" s="4"/>
      <c r="D505" s="4"/>
      <c r="E505" s="4"/>
      <c r="F505" s="4"/>
      <c r="G505" s="23"/>
    </row>
    <row r="506" spans="1:7" ht="12.75" customHeight="1">
      <c r="A506" s="4"/>
      <c r="B506" s="4"/>
      <c r="C506" s="4"/>
      <c r="D506" s="4"/>
      <c r="E506" s="4"/>
      <c r="F506" s="4"/>
      <c r="G506" s="23"/>
    </row>
    <row r="507" spans="1:7" ht="12.75" customHeight="1">
      <c r="A507" s="4"/>
      <c r="B507" s="4"/>
      <c r="C507" s="4"/>
      <c r="D507" s="4"/>
      <c r="E507" s="4"/>
      <c r="F507" s="4"/>
      <c r="G507" s="23"/>
    </row>
    <row r="508" spans="1:7" ht="12.75" customHeight="1">
      <c r="A508" s="4"/>
      <c r="B508" s="4"/>
      <c r="C508" s="4"/>
      <c r="D508" s="4"/>
      <c r="E508" s="4"/>
      <c r="F508" s="4"/>
      <c r="G508" s="23"/>
    </row>
    <row r="509" spans="1:7" ht="12.75" customHeight="1">
      <c r="A509" s="4"/>
      <c r="B509" s="4"/>
      <c r="C509" s="4"/>
      <c r="D509" s="4"/>
      <c r="E509" s="4"/>
      <c r="F509" s="4"/>
      <c r="G509" s="23"/>
    </row>
    <row r="510" spans="1:7" ht="12.75" customHeight="1">
      <c r="A510" s="4"/>
      <c r="B510" s="4"/>
      <c r="C510" s="4"/>
      <c r="D510" s="4"/>
      <c r="E510" s="4"/>
      <c r="F510" s="4"/>
      <c r="G510" s="23"/>
    </row>
    <row r="511" spans="1:7" ht="12.75" customHeight="1">
      <c r="A511" s="4"/>
      <c r="B511" s="4"/>
      <c r="C511" s="4"/>
      <c r="D511" s="4"/>
      <c r="E511" s="4"/>
      <c r="F511" s="4"/>
      <c r="G511" s="23"/>
    </row>
    <row r="512" spans="1:7" ht="12.75" customHeight="1">
      <c r="A512" s="4"/>
      <c r="B512" s="4"/>
      <c r="C512" s="4"/>
      <c r="D512" s="4"/>
      <c r="E512" s="4"/>
      <c r="F512" s="4"/>
      <c r="G512" s="23"/>
    </row>
    <row r="513" spans="1:7" ht="12.75" customHeight="1">
      <c r="A513" s="4"/>
      <c r="B513" s="4"/>
      <c r="C513" s="4"/>
      <c r="D513" s="4"/>
      <c r="E513" s="4"/>
      <c r="F513" s="4"/>
      <c r="G513" s="23"/>
    </row>
    <row r="514" spans="1:7" ht="12.75" customHeight="1">
      <c r="A514" s="4"/>
      <c r="B514" s="4"/>
      <c r="C514" s="4"/>
      <c r="D514" s="4"/>
      <c r="E514" s="4"/>
      <c r="F514" s="4"/>
      <c r="G514" s="23"/>
    </row>
    <row r="515" spans="1:7" ht="12.75" customHeight="1">
      <c r="A515" s="4"/>
      <c r="B515" s="4"/>
      <c r="C515" s="4"/>
      <c r="D515" s="4"/>
      <c r="E515" s="4"/>
      <c r="F515" s="4"/>
      <c r="G515" s="23"/>
    </row>
    <row r="516" spans="1:7" ht="12.75" customHeight="1">
      <c r="A516" s="4"/>
      <c r="B516" s="4"/>
      <c r="C516" s="4"/>
      <c r="D516" s="4"/>
      <c r="E516" s="4"/>
      <c r="F516" s="4"/>
      <c r="G516" s="23"/>
    </row>
    <row r="517" spans="1:7" ht="12.75" customHeight="1">
      <c r="A517" s="4"/>
      <c r="B517" s="4"/>
      <c r="C517" s="4"/>
      <c r="D517" s="4"/>
      <c r="E517" s="4"/>
      <c r="F517" s="4"/>
      <c r="G517" s="23"/>
    </row>
    <row r="518" spans="1:7" ht="12.75" customHeight="1">
      <c r="A518" s="4"/>
      <c r="B518" s="4"/>
      <c r="C518" s="4"/>
      <c r="D518" s="4"/>
      <c r="E518" s="4"/>
      <c r="F518" s="4"/>
      <c r="G518" s="23"/>
    </row>
    <row r="519" spans="1:7" ht="12.75" customHeight="1">
      <c r="A519" s="4"/>
      <c r="B519" s="4"/>
      <c r="C519" s="4"/>
      <c r="D519" s="4"/>
      <c r="E519" s="4"/>
      <c r="F519" s="4"/>
      <c r="G519" s="23"/>
    </row>
    <row r="520" spans="1:7" ht="12.75" customHeight="1">
      <c r="A520" s="4"/>
      <c r="B520" s="4"/>
      <c r="C520" s="4"/>
      <c r="D520" s="4"/>
      <c r="E520" s="4"/>
      <c r="F520" s="4"/>
      <c r="G520" s="23"/>
    </row>
    <row r="521" spans="1:7" ht="12.75" customHeight="1">
      <c r="A521" s="4"/>
      <c r="B521" s="4"/>
      <c r="C521" s="4"/>
      <c r="D521" s="4"/>
      <c r="E521" s="4"/>
      <c r="F521" s="4"/>
      <c r="G521" s="23"/>
    </row>
    <row r="522" spans="1:7" ht="12.75" customHeight="1">
      <c r="A522" s="4"/>
      <c r="B522" s="4"/>
      <c r="C522" s="4"/>
      <c r="D522" s="4"/>
      <c r="E522" s="4"/>
      <c r="F522" s="4"/>
      <c r="G522" s="23"/>
    </row>
    <row r="523" spans="1:7" ht="12.75" customHeight="1">
      <c r="A523" s="4"/>
      <c r="B523" s="4"/>
      <c r="C523" s="4"/>
      <c r="D523" s="4"/>
      <c r="E523" s="4"/>
      <c r="F523" s="4"/>
      <c r="G523" s="23"/>
    </row>
    <row r="524" spans="1:7" ht="12.75" customHeight="1">
      <c r="A524" s="4"/>
      <c r="B524" s="4"/>
      <c r="C524" s="4"/>
      <c r="D524" s="4"/>
      <c r="E524" s="4"/>
      <c r="F524" s="4"/>
      <c r="G524" s="23"/>
    </row>
    <row r="525" spans="1:7" ht="12.75" customHeight="1">
      <c r="A525" s="4"/>
      <c r="B525" s="4"/>
      <c r="C525" s="4"/>
      <c r="D525" s="4"/>
      <c r="E525" s="4"/>
      <c r="F525" s="4"/>
      <c r="G525" s="23"/>
    </row>
    <row r="526" spans="1:7" ht="12.75" customHeight="1">
      <c r="A526" s="4"/>
      <c r="B526" s="4"/>
      <c r="C526" s="4"/>
      <c r="D526" s="4"/>
      <c r="E526" s="4"/>
      <c r="F526" s="4"/>
      <c r="G526" s="23"/>
    </row>
    <row r="527" spans="1:7" ht="12.75" customHeight="1">
      <c r="A527" s="4"/>
      <c r="B527" s="4"/>
      <c r="C527" s="4"/>
      <c r="D527" s="4"/>
      <c r="E527" s="4"/>
      <c r="F527" s="4"/>
      <c r="G527" s="23"/>
    </row>
    <row r="528" spans="1:7" ht="12.75" customHeight="1">
      <c r="A528" s="4"/>
      <c r="B528" s="4"/>
      <c r="C528" s="4"/>
      <c r="D528" s="4"/>
      <c r="E528" s="4"/>
      <c r="F528" s="4"/>
      <c r="G528" s="23"/>
    </row>
    <row r="529" spans="1:7" ht="12.75" customHeight="1">
      <c r="A529" s="4"/>
      <c r="B529" s="4"/>
      <c r="C529" s="4"/>
      <c r="D529" s="4"/>
      <c r="E529" s="4"/>
      <c r="F529" s="4"/>
      <c r="G529" s="23"/>
    </row>
    <row r="530" spans="1:7" ht="12.75" customHeight="1">
      <c r="A530" s="4"/>
      <c r="B530" s="4"/>
      <c r="C530" s="4"/>
      <c r="D530" s="4"/>
      <c r="E530" s="4"/>
      <c r="F530" s="4"/>
      <c r="G530" s="23"/>
    </row>
    <row r="531" spans="1:7" ht="12.75" customHeight="1">
      <c r="A531" s="4"/>
      <c r="B531" s="4"/>
      <c r="C531" s="4"/>
      <c r="D531" s="4"/>
      <c r="E531" s="4"/>
      <c r="F531" s="4"/>
      <c r="G531" s="23"/>
    </row>
    <row r="532" spans="1:7" ht="12.75" customHeight="1">
      <c r="A532" s="4"/>
      <c r="B532" s="4"/>
      <c r="C532" s="4"/>
      <c r="D532" s="4"/>
      <c r="E532" s="4"/>
      <c r="F532" s="4"/>
      <c r="G532" s="23"/>
    </row>
    <row r="533" spans="1:7" ht="12.75" customHeight="1">
      <c r="A533" s="4"/>
      <c r="B533" s="4"/>
      <c r="C533" s="4"/>
      <c r="D533" s="4"/>
      <c r="E533" s="4"/>
      <c r="F533" s="4"/>
      <c r="G533" s="23"/>
    </row>
    <row r="534" spans="1:7" ht="12.75" customHeight="1">
      <c r="A534" s="4"/>
      <c r="B534" s="4"/>
      <c r="C534" s="4"/>
      <c r="D534" s="4"/>
      <c r="E534" s="4"/>
      <c r="F534" s="4"/>
      <c r="G534" s="23"/>
    </row>
    <row r="535" spans="1:7" ht="12.75" customHeight="1">
      <c r="A535" s="4"/>
      <c r="B535" s="4"/>
      <c r="C535" s="4"/>
      <c r="D535" s="4"/>
      <c r="E535" s="4"/>
      <c r="F535" s="4"/>
      <c r="G535" s="23"/>
    </row>
    <row r="536" spans="1:7" ht="12.75" customHeight="1">
      <c r="A536" s="4"/>
      <c r="B536" s="4"/>
      <c r="C536" s="4"/>
      <c r="D536" s="4"/>
      <c r="E536" s="4"/>
      <c r="F536" s="4"/>
      <c r="G536" s="23"/>
    </row>
    <row r="537" spans="1:7" ht="12.75" customHeight="1">
      <c r="A537" s="4"/>
      <c r="B537" s="4"/>
      <c r="C537" s="4"/>
      <c r="D537" s="4"/>
      <c r="E537" s="4"/>
      <c r="F537" s="4"/>
      <c r="G537" s="23"/>
    </row>
    <row r="538" spans="1:7" ht="12.75" customHeight="1">
      <c r="A538" s="4"/>
      <c r="B538" s="4"/>
      <c r="C538" s="4"/>
      <c r="D538" s="4"/>
      <c r="E538" s="4"/>
      <c r="F538" s="4"/>
      <c r="G538" s="23"/>
    </row>
    <row r="539" spans="1:7" ht="12.75" customHeight="1">
      <c r="A539" s="4"/>
      <c r="B539" s="4"/>
      <c r="C539" s="4"/>
      <c r="D539" s="4"/>
      <c r="E539" s="4"/>
      <c r="F539" s="4"/>
      <c r="G539" s="23"/>
    </row>
    <row r="540" spans="1:7" ht="12.75" customHeight="1">
      <c r="A540" s="4"/>
      <c r="B540" s="4"/>
      <c r="C540" s="4"/>
      <c r="D540" s="4"/>
      <c r="E540" s="4"/>
      <c r="F540" s="4"/>
      <c r="G540" s="23"/>
    </row>
    <row r="541" spans="1:7" ht="12.75" customHeight="1">
      <c r="A541" s="4"/>
      <c r="B541" s="4"/>
      <c r="C541" s="4"/>
      <c r="D541" s="4"/>
      <c r="E541" s="4"/>
      <c r="F541" s="4"/>
      <c r="G541" s="23"/>
    </row>
    <row r="542" spans="1:7" ht="12.75" customHeight="1">
      <c r="A542" s="4"/>
      <c r="B542" s="4"/>
      <c r="C542" s="4"/>
      <c r="D542" s="4"/>
      <c r="E542" s="4"/>
      <c r="F542" s="4"/>
      <c r="G542" s="23"/>
    </row>
    <row r="543" spans="1:7" ht="12.75" customHeight="1">
      <c r="A543" s="4"/>
      <c r="B543" s="4"/>
      <c r="C543" s="4"/>
      <c r="D543" s="4"/>
      <c r="E543" s="4"/>
      <c r="F543" s="4"/>
      <c r="G543" s="23"/>
    </row>
    <row r="544" spans="1:7" ht="12.75" customHeight="1">
      <c r="A544" s="4"/>
      <c r="B544" s="4"/>
      <c r="C544" s="4"/>
      <c r="D544" s="4"/>
      <c r="E544" s="4"/>
      <c r="F544" s="4"/>
      <c r="G544" s="23"/>
    </row>
    <row r="545" spans="1:7" ht="12.75" customHeight="1">
      <c r="A545" s="4"/>
      <c r="B545" s="4"/>
      <c r="C545" s="4"/>
      <c r="D545" s="4"/>
      <c r="E545" s="4"/>
      <c r="F545" s="4"/>
      <c r="G545" s="23"/>
    </row>
    <row r="546" spans="1:7" ht="12.75" customHeight="1">
      <c r="A546" s="4"/>
      <c r="B546" s="4"/>
      <c r="C546" s="4"/>
      <c r="D546" s="4"/>
      <c r="E546" s="4"/>
      <c r="F546" s="4"/>
      <c r="G546" s="23"/>
    </row>
    <row r="547" spans="1:7" ht="12.75" customHeight="1">
      <c r="A547" s="4"/>
      <c r="B547" s="4"/>
      <c r="C547" s="4"/>
      <c r="D547" s="4"/>
      <c r="E547" s="4"/>
      <c r="F547" s="4"/>
      <c r="G547" s="23"/>
    </row>
    <row r="548" spans="1:7" ht="12.75" customHeight="1">
      <c r="A548" s="4"/>
      <c r="B548" s="4"/>
      <c r="C548" s="4"/>
      <c r="D548" s="4"/>
      <c r="E548" s="4"/>
      <c r="F548" s="4"/>
      <c r="G548" s="23"/>
    </row>
    <row r="549" spans="1:7" ht="12.75" customHeight="1">
      <c r="A549" s="4"/>
      <c r="B549" s="4"/>
      <c r="C549" s="4"/>
      <c r="D549" s="4"/>
      <c r="E549" s="4"/>
      <c r="F549" s="4"/>
      <c r="G549" s="23"/>
    </row>
    <row r="550" spans="1:7" ht="12.75" customHeight="1">
      <c r="A550" s="4"/>
      <c r="B550" s="4"/>
      <c r="C550" s="4"/>
      <c r="D550" s="4"/>
      <c r="E550" s="4"/>
      <c r="F550" s="4"/>
      <c r="G550" s="23"/>
    </row>
    <row r="551" spans="1:7" ht="12.75" customHeight="1">
      <c r="A551" s="4"/>
      <c r="B551" s="4"/>
      <c r="C551" s="4"/>
      <c r="D551" s="4"/>
      <c r="E551" s="4"/>
      <c r="F551" s="4"/>
      <c r="G551" s="23"/>
    </row>
    <row r="552" spans="1:7" ht="12.75" customHeight="1">
      <c r="A552" s="4"/>
      <c r="B552" s="4"/>
      <c r="C552" s="4"/>
      <c r="D552" s="4"/>
      <c r="E552" s="4"/>
      <c r="F552" s="4"/>
      <c r="G552" s="23"/>
    </row>
    <row r="553" spans="1:7" ht="12.75" customHeight="1">
      <c r="A553" s="4"/>
      <c r="B553" s="4"/>
      <c r="C553" s="4"/>
      <c r="D553" s="4"/>
      <c r="E553" s="4"/>
      <c r="F553" s="4"/>
      <c r="G553" s="23"/>
    </row>
    <row r="554" spans="1:7" ht="12.75" customHeight="1">
      <c r="A554" s="4"/>
      <c r="B554" s="4"/>
      <c r="C554" s="4"/>
      <c r="D554" s="4"/>
      <c r="E554" s="4"/>
      <c r="F554" s="4"/>
      <c r="G554" s="23"/>
    </row>
    <row r="555" spans="1:7" ht="12.75" customHeight="1">
      <c r="A555" s="4"/>
      <c r="B555" s="4"/>
      <c r="C555" s="4"/>
      <c r="D555" s="4"/>
      <c r="E555" s="4"/>
      <c r="F555" s="4"/>
      <c r="G555" s="23"/>
    </row>
    <row r="556" spans="1:7" ht="12.75" customHeight="1">
      <c r="A556" s="4"/>
      <c r="B556" s="4"/>
      <c r="C556" s="4"/>
      <c r="D556" s="4"/>
      <c r="E556" s="4"/>
      <c r="F556" s="4"/>
      <c r="G556" s="23"/>
    </row>
    <row r="557" spans="1:7" ht="12.75" customHeight="1">
      <c r="A557" s="4"/>
      <c r="B557" s="4"/>
      <c r="C557" s="4"/>
      <c r="D557" s="4"/>
      <c r="E557" s="4"/>
      <c r="F557" s="4"/>
      <c r="G557" s="23"/>
    </row>
    <row r="558" spans="1:7" ht="12.75" customHeight="1">
      <c r="A558" s="4"/>
      <c r="B558" s="4"/>
      <c r="C558" s="4"/>
      <c r="D558" s="4"/>
      <c r="E558" s="4"/>
      <c r="F558" s="4"/>
      <c r="G558" s="23"/>
    </row>
    <row r="559" spans="1:7" ht="12.75" customHeight="1">
      <c r="A559" s="4"/>
      <c r="B559" s="4"/>
      <c r="C559" s="4"/>
      <c r="D559" s="4"/>
      <c r="E559" s="4"/>
      <c r="F559" s="4"/>
      <c r="G559" s="23"/>
    </row>
    <row r="560" spans="1:7" ht="12.75" customHeight="1">
      <c r="A560" s="4"/>
      <c r="B560" s="4"/>
      <c r="C560" s="4"/>
      <c r="D560" s="4"/>
      <c r="E560" s="4"/>
      <c r="F560" s="4"/>
      <c r="G560" s="23"/>
    </row>
    <row r="561" spans="1:7" ht="12.75" customHeight="1">
      <c r="A561" s="4"/>
      <c r="B561" s="4"/>
      <c r="C561" s="4"/>
      <c r="D561" s="4"/>
      <c r="E561" s="4"/>
      <c r="F561" s="4"/>
      <c r="G561" s="23"/>
    </row>
    <row r="562" spans="1:7" ht="12.75" customHeight="1">
      <c r="A562" s="4"/>
      <c r="B562" s="4"/>
      <c r="C562" s="4"/>
      <c r="D562" s="4"/>
      <c r="E562" s="4"/>
      <c r="F562" s="4"/>
      <c r="G562" s="23"/>
    </row>
    <row r="563" spans="1:7" ht="12.75" customHeight="1">
      <c r="A563" s="4"/>
      <c r="B563" s="4"/>
      <c r="C563" s="4"/>
      <c r="D563" s="4"/>
      <c r="E563" s="4"/>
      <c r="F563" s="4"/>
      <c r="G563" s="23"/>
    </row>
    <row r="564" spans="1:7" ht="12.75" customHeight="1">
      <c r="A564" s="4"/>
      <c r="B564" s="4"/>
      <c r="C564" s="4"/>
      <c r="D564" s="4"/>
      <c r="E564" s="4"/>
      <c r="F564" s="4"/>
      <c r="G564" s="23"/>
    </row>
    <row r="565" spans="1:7" ht="12.75" customHeight="1">
      <c r="A565" s="4"/>
      <c r="B565" s="4"/>
      <c r="C565" s="4"/>
      <c r="D565" s="4"/>
      <c r="E565" s="4"/>
      <c r="F565" s="4"/>
      <c r="G565" s="23"/>
    </row>
    <row r="566" spans="1:7" ht="12.75" customHeight="1">
      <c r="A566" s="4"/>
      <c r="B566" s="4"/>
      <c r="C566" s="4"/>
      <c r="D566" s="4"/>
      <c r="E566" s="4"/>
      <c r="F566" s="4"/>
      <c r="G566" s="23"/>
    </row>
    <row r="567" spans="1:7" ht="12.75" customHeight="1">
      <c r="A567" s="4"/>
      <c r="B567" s="4"/>
      <c r="C567" s="4"/>
      <c r="D567" s="4"/>
      <c r="E567" s="4"/>
      <c r="F567" s="4"/>
      <c r="G567" s="23"/>
    </row>
    <row r="568" spans="1:7" ht="12.75" customHeight="1">
      <c r="A568" s="4"/>
      <c r="B568" s="4"/>
      <c r="C568" s="4"/>
      <c r="D568" s="4"/>
      <c r="E568" s="4"/>
      <c r="F568" s="4"/>
      <c r="G568" s="23"/>
    </row>
    <row r="569" spans="1:7" ht="12.75" customHeight="1">
      <c r="A569" s="4"/>
      <c r="B569" s="4"/>
      <c r="C569" s="4"/>
      <c r="D569" s="4"/>
      <c r="E569" s="4"/>
      <c r="F569" s="4"/>
      <c r="G569" s="23"/>
    </row>
    <row r="570" spans="1:7" ht="12.75" customHeight="1">
      <c r="A570" s="4"/>
      <c r="B570" s="4"/>
      <c r="C570" s="4"/>
      <c r="D570" s="4"/>
      <c r="E570" s="4"/>
      <c r="F570" s="4"/>
      <c r="G570" s="23"/>
    </row>
    <row r="571" spans="1:7" ht="12.75" customHeight="1">
      <c r="A571" s="4"/>
      <c r="B571" s="4"/>
      <c r="C571" s="4"/>
      <c r="D571" s="4"/>
      <c r="E571" s="4"/>
      <c r="F571" s="4"/>
      <c r="G571" s="23"/>
    </row>
    <row r="572" spans="1:7" ht="12.75" customHeight="1">
      <c r="A572" s="4"/>
      <c r="B572" s="4"/>
      <c r="C572" s="4"/>
      <c r="D572" s="4"/>
      <c r="E572" s="4"/>
      <c r="F572" s="4"/>
      <c r="G572" s="23"/>
    </row>
    <row r="573" spans="1:7" ht="12.75" customHeight="1">
      <c r="A573" s="4"/>
      <c r="B573" s="4"/>
      <c r="C573" s="4"/>
      <c r="D573" s="4"/>
      <c r="E573" s="4"/>
      <c r="F573" s="4"/>
      <c r="G573" s="23"/>
    </row>
    <row r="574" spans="1:7" ht="12.75" customHeight="1">
      <c r="A574" s="4"/>
      <c r="B574" s="4"/>
      <c r="C574" s="4"/>
      <c r="D574" s="4"/>
      <c r="E574" s="4"/>
      <c r="F574" s="4"/>
      <c r="G574" s="23"/>
    </row>
    <row r="575" spans="1:7" ht="12.75" customHeight="1">
      <c r="A575" s="4"/>
      <c r="B575" s="4"/>
      <c r="C575" s="4"/>
      <c r="D575" s="4"/>
      <c r="E575" s="4"/>
      <c r="F575" s="4"/>
      <c r="G575" s="23"/>
    </row>
    <row r="576" spans="1:7" ht="12.75" customHeight="1">
      <c r="A576" s="4"/>
      <c r="B576" s="4"/>
      <c r="C576" s="4"/>
      <c r="D576" s="4"/>
      <c r="E576" s="4"/>
      <c r="F576" s="4"/>
      <c r="G576" s="23"/>
    </row>
    <row r="577" spans="1:7" ht="12.75" customHeight="1">
      <c r="A577" s="4"/>
      <c r="B577" s="4"/>
      <c r="C577" s="4"/>
      <c r="D577" s="4"/>
      <c r="E577" s="4"/>
      <c r="F577" s="4"/>
      <c r="G577" s="23"/>
    </row>
    <row r="578" spans="1:7" ht="12.75" customHeight="1">
      <c r="A578" s="4"/>
      <c r="B578" s="4"/>
      <c r="C578" s="4"/>
      <c r="D578" s="4"/>
      <c r="E578" s="4"/>
      <c r="F578" s="4"/>
      <c r="G578" s="23"/>
    </row>
    <row r="579" spans="1:7" ht="12.75" customHeight="1">
      <c r="A579" s="4"/>
      <c r="B579" s="4"/>
      <c r="C579" s="4"/>
      <c r="D579" s="4"/>
      <c r="E579" s="4"/>
      <c r="F579" s="4"/>
      <c r="G579" s="23"/>
    </row>
    <row r="580" spans="1:7" ht="12.75" customHeight="1">
      <c r="A580" s="4"/>
      <c r="B580" s="4"/>
      <c r="C580" s="4"/>
      <c r="D580" s="4"/>
      <c r="E580" s="4"/>
      <c r="F580" s="4"/>
      <c r="G580" s="23"/>
    </row>
    <row r="581" spans="1:7" ht="12.75" customHeight="1">
      <c r="A581" s="4"/>
      <c r="B581" s="4"/>
      <c r="C581" s="4"/>
      <c r="D581" s="4"/>
      <c r="E581" s="4"/>
      <c r="F581" s="4"/>
      <c r="G581" s="23"/>
    </row>
    <row r="582" spans="1:7" ht="12.75" customHeight="1">
      <c r="A582" s="4"/>
      <c r="B582" s="4"/>
      <c r="C582" s="4"/>
      <c r="D582" s="4"/>
      <c r="E582" s="4"/>
      <c r="F582" s="4"/>
      <c r="G582" s="23"/>
    </row>
    <row r="583" spans="1:7" ht="12.75" customHeight="1">
      <c r="A583" s="4"/>
      <c r="B583" s="4"/>
      <c r="C583" s="4"/>
      <c r="D583" s="4"/>
      <c r="E583" s="4"/>
      <c r="F583" s="4"/>
      <c r="G583" s="23"/>
    </row>
    <row r="584" spans="1:7" ht="12.75" customHeight="1">
      <c r="A584" s="4"/>
      <c r="B584" s="4"/>
      <c r="C584" s="4"/>
      <c r="D584" s="4"/>
      <c r="E584" s="4"/>
      <c r="F584" s="4"/>
      <c r="G584" s="23"/>
    </row>
    <row r="585" spans="1:7" ht="12.75" customHeight="1">
      <c r="A585" s="4"/>
      <c r="B585" s="4"/>
      <c r="C585" s="4"/>
      <c r="D585" s="4"/>
      <c r="E585" s="4"/>
      <c r="F585" s="4"/>
      <c r="G585" s="23"/>
    </row>
    <row r="586" spans="1:7" ht="12.75" customHeight="1">
      <c r="A586" s="4"/>
      <c r="B586" s="4"/>
      <c r="C586" s="4"/>
      <c r="D586" s="4"/>
      <c r="E586" s="4"/>
      <c r="F586" s="4"/>
      <c r="G586" s="23"/>
    </row>
    <row r="587" spans="1:7" ht="12.75" customHeight="1">
      <c r="A587" s="4"/>
      <c r="B587" s="4"/>
      <c r="C587" s="4"/>
      <c r="D587" s="4"/>
      <c r="E587" s="4"/>
      <c r="F587" s="4"/>
      <c r="G587" s="23"/>
    </row>
    <row r="588" spans="1:7" ht="12.75" customHeight="1">
      <c r="A588" s="4"/>
      <c r="B588" s="4"/>
      <c r="C588" s="4"/>
      <c r="D588" s="4"/>
      <c r="E588" s="4"/>
      <c r="F588" s="4"/>
      <c r="G588" s="23"/>
    </row>
    <row r="589" spans="1:7" ht="12.75" customHeight="1">
      <c r="A589" s="4"/>
      <c r="B589" s="4"/>
      <c r="C589" s="4"/>
      <c r="D589" s="4"/>
      <c r="E589" s="4"/>
      <c r="F589" s="4"/>
      <c r="G589" s="23"/>
    </row>
    <row r="590" spans="1:7" ht="12.75" customHeight="1">
      <c r="A590" s="4"/>
      <c r="B590" s="4"/>
      <c r="C590" s="4"/>
      <c r="D590" s="4"/>
      <c r="E590" s="4"/>
      <c r="F590" s="4"/>
      <c r="G590" s="23"/>
    </row>
    <row r="591" spans="1:7" ht="12.75" customHeight="1">
      <c r="A591" s="4"/>
      <c r="B591" s="4"/>
      <c r="C591" s="4"/>
      <c r="D591" s="4"/>
      <c r="E591" s="4"/>
      <c r="F591" s="4"/>
      <c r="G591" s="23"/>
    </row>
    <row r="592" spans="1:7" ht="12.75" customHeight="1">
      <c r="A592" s="4"/>
      <c r="B592" s="4"/>
      <c r="C592" s="4"/>
      <c r="D592" s="4"/>
      <c r="E592" s="4"/>
      <c r="F592" s="4"/>
      <c r="G592" s="23"/>
    </row>
    <row r="593" spans="1:7" ht="12.75" customHeight="1">
      <c r="A593" s="4"/>
      <c r="B593" s="4"/>
      <c r="C593" s="4"/>
      <c r="D593" s="4"/>
      <c r="E593" s="4"/>
      <c r="F593" s="4"/>
      <c r="G593" s="23"/>
    </row>
    <row r="594" spans="1:7" ht="12.75" customHeight="1">
      <c r="A594" s="4"/>
      <c r="B594" s="4"/>
      <c r="C594" s="4"/>
      <c r="D594" s="4"/>
      <c r="E594" s="4"/>
      <c r="F594" s="4"/>
      <c r="G594" s="23"/>
    </row>
    <row r="595" spans="1:7" ht="12.75" customHeight="1">
      <c r="A595" s="4"/>
      <c r="B595" s="4"/>
      <c r="C595" s="4"/>
      <c r="D595" s="4"/>
      <c r="E595" s="4"/>
      <c r="F595" s="4"/>
      <c r="G595" s="23"/>
    </row>
    <row r="596" spans="1:7" ht="12.75" customHeight="1">
      <c r="A596" s="4"/>
      <c r="B596" s="4"/>
      <c r="C596" s="4"/>
      <c r="D596" s="4"/>
      <c r="E596" s="4"/>
      <c r="F596" s="4"/>
      <c r="G596" s="23"/>
    </row>
    <row r="597" spans="1:7" ht="12.75" customHeight="1">
      <c r="A597" s="4"/>
      <c r="B597" s="4"/>
      <c r="C597" s="4"/>
      <c r="D597" s="4"/>
      <c r="E597" s="4"/>
      <c r="F597" s="4"/>
      <c r="G597" s="23"/>
    </row>
    <row r="598" spans="1:7" ht="12.75" customHeight="1">
      <c r="A598" s="4"/>
      <c r="B598" s="4"/>
      <c r="C598" s="4"/>
      <c r="D598" s="4"/>
      <c r="E598" s="4"/>
      <c r="F598" s="4"/>
      <c r="G598" s="23"/>
    </row>
    <row r="599" spans="1:7" ht="12.75" customHeight="1">
      <c r="A599" s="4"/>
      <c r="B599" s="4"/>
      <c r="C599" s="4"/>
      <c r="D599" s="4"/>
      <c r="E599" s="4"/>
      <c r="F599" s="4"/>
      <c r="G599" s="23"/>
    </row>
    <row r="600" spans="1:7" ht="12.75" customHeight="1">
      <c r="A600" s="4"/>
      <c r="B600" s="4"/>
      <c r="C600" s="4"/>
      <c r="D600" s="4"/>
      <c r="E600" s="4"/>
      <c r="F600" s="4"/>
      <c r="G600" s="23"/>
    </row>
    <row r="601" spans="1:7" ht="12.75" customHeight="1">
      <c r="A601" s="4"/>
      <c r="B601" s="4"/>
      <c r="C601" s="4"/>
      <c r="D601" s="4"/>
      <c r="E601" s="4"/>
      <c r="F601" s="4"/>
      <c r="G601" s="23"/>
    </row>
    <row r="602" spans="1:7" ht="12.75" customHeight="1">
      <c r="A602" s="4"/>
      <c r="B602" s="4"/>
      <c r="C602" s="4"/>
      <c r="D602" s="4"/>
      <c r="E602" s="4"/>
      <c r="F602" s="4"/>
      <c r="G602" s="23"/>
    </row>
    <row r="603" spans="1:7" ht="12.75" customHeight="1">
      <c r="A603" s="4"/>
      <c r="B603" s="4"/>
      <c r="C603" s="4"/>
      <c r="D603" s="4"/>
      <c r="E603" s="4"/>
      <c r="F603" s="4"/>
      <c r="G603" s="23"/>
    </row>
    <row r="604" spans="1:7" ht="12.75" customHeight="1">
      <c r="A604" s="4"/>
      <c r="B604" s="4"/>
      <c r="C604" s="4"/>
      <c r="D604" s="4"/>
      <c r="E604" s="4"/>
      <c r="F604" s="4"/>
      <c r="G604" s="23"/>
    </row>
    <row r="605" spans="1:7" ht="12.75" customHeight="1">
      <c r="A605" s="4"/>
      <c r="B605" s="4"/>
      <c r="C605" s="4"/>
      <c r="D605" s="4"/>
      <c r="E605" s="4"/>
      <c r="F605" s="4"/>
      <c r="G605" s="23"/>
    </row>
    <row r="606" spans="1:7" ht="12.75" customHeight="1">
      <c r="A606" s="4"/>
      <c r="B606" s="4"/>
      <c r="C606" s="4"/>
      <c r="D606" s="4"/>
      <c r="E606" s="4"/>
      <c r="F606" s="4"/>
      <c r="G606" s="23"/>
    </row>
    <row r="607" spans="1:7" ht="12.75" customHeight="1">
      <c r="A607" s="4"/>
      <c r="B607" s="4"/>
      <c r="C607" s="4"/>
      <c r="D607" s="4"/>
      <c r="E607" s="4"/>
      <c r="F607" s="4"/>
      <c r="G607" s="23"/>
    </row>
    <row r="608" spans="1:7" ht="12.75" customHeight="1">
      <c r="A608" s="4"/>
      <c r="B608" s="4"/>
      <c r="C608" s="4"/>
      <c r="D608" s="4"/>
      <c r="E608" s="4"/>
      <c r="F608" s="4"/>
      <c r="G608" s="23"/>
    </row>
    <row r="609" spans="1:7" ht="12.75" customHeight="1">
      <c r="A609" s="4"/>
      <c r="B609" s="4"/>
      <c r="C609" s="4"/>
      <c r="D609" s="4"/>
      <c r="E609" s="4"/>
      <c r="F609" s="4"/>
      <c r="G609" s="23"/>
    </row>
    <row r="610" spans="1:7" ht="12.75" customHeight="1">
      <c r="A610" s="4"/>
      <c r="B610" s="4"/>
      <c r="C610" s="4"/>
      <c r="D610" s="4"/>
      <c r="E610" s="4"/>
      <c r="F610" s="4"/>
      <c r="G610" s="23"/>
    </row>
    <row r="611" spans="1:7" ht="12.75" customHeight="1">
      <c r="A611" s="4"/>
      <c r="B611" s="4"/>
      <c r="C611" s="4"/>
      <c r="D611" s="4"/>
      <c r="E611" s="4"/>
      <c r="F611" s="4"/>
      <c r="G611" s="23"/>
    </row>
    <row r="612" spans="1:7" ht="12.75" customHeight="1">
      <c r="A612" s="4"/>
      <c r="B612" s="4"/>
      <c r="C612" s="4"/>
      <c r="D612" s="4"/>
      <c r="E612" s="4"/>
      <c r="F612" s="4"/>
      <c r="G612" s="23"/>
    </row>
    <row r="613" spans="1:7" ht="12.75" customHeight="1">
      <c r="A613" s="4"/>
      <c r="B613" s="4"/>
      <c r="C613" s="4"/>
      <c r="D613" s="4"/>
      <c r="E613" s="4"/>
      <c r="F613" s="4"/>
      <c r="G613" s="23"/>
    </row>
    <row r="614" spans="1:7" ht="12.75" customHeight="1">
      <c r="A614" s="4"/>
      <c r="B614" s="4"/>
      <c r="C614" s="4"/>
      <c r="D614" s="4"/>
      <c r="E614" s="4"/>
      <c r="F614" s="4"/>
      <c r="G614" s="23"/>
    </row>
    <row r="615" spans="1:7" ht="12.75" customHeight="1">
      <c r="A615" s="4"/>
      <c r="B615" s="4"/>
      <c r="C615" s="4"/>
      <c r="D615" s="4"/>
      <c r="E615" s="4"/>
      <c r="F615" s="4"/>
      <c r="G615" s="23"/>
    </row>
    <row r="616" spans="1:7" ht="12.75" customHeight="1">
      <c r="A616" s="4"/>
      <c r="B616" s="4"/>
      <c r="C616" s="4"/>
      <c r="D616" s="4"/>
      <c r="E616" s="4"/>
      <c r="F616" s="4"/>
      <c r="G616" s="23"/>
    </row>
    <row r="617" spans="1:7" ht="12.75" customHeight="1">
      <c r="A617" s="4"/>
      <c r="B617" s="4"/>
      <c r="C617" s="4"/>
      <c r="D617" s="4"/>
      <c r="E617" s="4"/>
      <c r="F617" s="4"/>
      <c r="G617" s="23"/>
    </row>
    <row r="618" spans="1:7" ht="12.75" customHeight="1">
      <c r="A618" s="4"/>
      <c r="B618" s="4"/>
      <c r="C618" s="4"/>
      <c r="D618" s="4"/>
      <c r="E618" s="4"/>
      <c r="F618" s="4"/>
      <c r="G618" s="23"/>
    </row>
    <row r="619" spans="1:7" ht="12.75" customHeight="1">
      <c r="A619" s="4"/>
      <c r="B619" s="4"/>
      <c r="C619" s="4"/>
      <c r="D619" s="4"/>
      <c r="E619" s="4"/>
      <c r="F619" s="4"/>
      <c r="G619" s="23"/>
    </row>
    <row r="620" spans="1:7" ht="12.75" customHeight="1">
      <c r="A620" s="4"/>
      <c r="B620" s="4"/>
      <c r="C620" s="4"/>
      <c r="D620" s="4"/>
      <c r="E620" s="4"/>
      <c r="F620" s="4"/>
      <c r="G620" s="23"/>
    </row>
    <row r="621" spans="1:7" ht="12.75" customHeight="1">
      <c r="A621" s="4"/>
      <c r="B621" s="4"/>
      <c r="C621" s="4"/>
      <c r="D621" s="4"/>
      <c r="E621" s="4"/>
      <c r="F621" s="4"/>
      <c r="G621" s="23"/>
    </row>
    <row r="622" spans="1:7" ht="12.75" customHeight="1">
      <c r="A622" s="4"/>
      <c r="B622" s="4"/>
      <c r="C622" s="4"/>
      <c r="D622" s="4"/>
      <c r="E622" s="4"/>
      <c r="F622" s="4"/>
      <c r="G622" s="23"/>
    </row>
    <row r="623" spans="1:7" ht="12.75" customHeight="1">
      <c r="A623" s="4"/>
      <c r="B623" s="4"/>
      <c r="C623" s="4"/>
      <c r="D623" s="4"/>
      <c r="E623" s="4"/>
      <c r="F623" s="4"/>
      <c r="G623" s="23"/>
    </row>
    <row r="624" spans="1:7" ht="12.75" customHeight="1">
      <c r="A624" s="4"/>
      <c r="B624" s="4"/>
      <c r="C624" s="4"/>
      <c r="D624" s="4"/>
      <c r="E624" s="4"/>
      <c r="F624" s="4"/>
      <c r="G624" s="23"/>
    </row>
    <row r="625" spans="1:7" ht="12.75" customHeight="1">
      <c r="A625" s="4"/>
      <c r="B625" s="4"/>
      <c r="C625" s="4"/>
      <c r="D625" s="4"/>
      <c r="E625" s="4"/>
      <c r="F625" s="4"/>
      <c r="G625" s="23"/>
    </row>
    <row r="626" spans="1:7" ht="12.75" customHeight="1">
      <c r="A626" s="4"/>
      <c r="B626" s="4"/>
      <c r="C626" s="4"/>
      <c r="D626" s="4"/>
      <c r="E626" s="4"/>
      <c r="F626" s="4"/>
      <c r="G626" s="23"/>
    </row>
    <row r="627" spans="1:7" ht="12.75" customHeight="1">
      <c r="A627" s="4"/>
      <c r="B627" s="4"/>
      <c r="C627" s="4"/>
      <c r="D627" s="4"/>
      <c r="E627" s="4"/>
      <c r="F627" s="4"/>
      <c r="G627" s="23"/>
    </row>
    <row r="628" spans="1:7" ht="12.75" customHeight="1">
      <c r="A628" s="4"/>
      <c r="B628" s="4"/>
      <c r="C628" s="4"/>
      <c r="D628" s="4"/>
      <c r="E628" s="4"/>
      <c r="F628" s="4"/>
      <c r="G628" s="23"/>
    </row>
    <row r="629" spans="1:7" ht="12.75" customHeight="1">
      <c r="A629" s="4"/>
      <c r="B629" s="4"/>
      <c r="C629" s="4"/>
      <c r="D629" s="4"/>
      <c r="E629" s="4"/>
      <c r="F629" s="4"/>
      <c r="G629" s="23"/>
    </row>
    <row r="630" spans="1:7" ht="12.75" customHeight="1">
      <c r="A630" s="4"/>
      <c r="B630" s="4"/>
      <c r="C630" s="4"/>
      <c r="D630" s="4"/>
      <c r="E630" s="4"/>
      <c r="F630" s="4"/>
      <c r="G630" s="23"/>
    </row>
    <row r="631" spans="1:7" ht="12.75" customHeight="1">
      <c r="A631" s="4"/>
      <c r="B631" s="4"/>
      <c r="C631" s="4"/>
      <c r="D631" s="4"/>
      <c r="E631" s="4"/>
      <c r="F631" s="4"/>
      <c r="G631" s="23"/>
    </row>
    <row r="632" spans="1:7" ht="12.75" customHeight="1">
      <c r="A632" s="4"/>
      <c r="B632" s="4"/>
      <c r="C632" s="4"/>
      <c r="D632" s="4"/>
      <c r="E632" s="4"/>
      <c r="F632" s="4"/>
      <c r="G632" s="23"/>
    </row>
    <row r="633" spans="1:7" ht="12.75" customHeight="1">
      <c r="A633" s="4"/>
      <c r="B633" s="4"/>
      <c r="C633" s="4"/>
      <c r="D633" s="4"/>
      <c r="E633" s="4"/>
      <c r="F633" s="4"/>
      <c r="G633" s="23"/>
    </row>
    <row r="634" spans="1:7" ht="12.75" customHeight="1">
      <c r="A634" s="4"/>
      <c r="B634" s="4"/>
      <c r="C634" s="4"/>
      <c r="D634" s="4"/>
      <c r="E634" s="4"/>
      <c r="F634" s="4"/>
      <c r="G634" s="23"/>
    </row>
    <row r="635" spans="1:7" ht="12.75" customHeight="1">
      <c r="A635" s="4"/>
      <c r="B635" s="4"/>
      <c r="C635" s="4"/>
      <c r="D635" s="4"/>
      <c r="E635" s="4"/>
      <c r="F635" s="4"/>
      <c r="G635" s="23"/>
    </row>
    <row r="636" spans="1:7" ht="12.75" customHeight="1">
      <c r="A636" s="4"/>
      <c r="B636" s="4"/>
      <c r="C636" s="4"/>
      <c r="D636" s="4"/>
      <c r="E636" s="4"/>
      <c r="F636" s="4"/>
      <c r="G636" s="23"/>
    </row>
    <row r="637" spans="1:7" ht="12.75" customHeight="1">
      <c r="A637" s="4"/>
      <c r="B637" s="4"/>
      <c r="C637" s="4"/>
      <c r="D637" s="4"/>
      <c r="E637" s="4"/>
      <c r="F637" s="4"/>
      <c r="G637" s="23"/>
    </row>
    <row r="638" spans="1:7" ht="12.75" customHeight="1">
      <c r="A638" s="4"/>
      <c r="B638" s="4"/>
      <c r="C638" s="4"/>
      <c r="D638" s="4"/>
      <c r="E638" s="4"/>
      <c r="F638" s="4"/>
      <c r="G638" s="23"/>
    </row>
    <row r="639" spans="1:7" ht="12.75" customHeight="1">
      <c r="A639" s="4"/>
      <c r="B639" s="4"/>
      <c r="C639" s="4"/>
      <c r="D639" s="4"/>
      <c r="E639" s="4"/>
      <c r="F639" s="4"/>
      <c r="G639" s="23"/>
    </row>
    <row r="640" spans="1:7" ht="12.75" customHeight="1">
      <c r="A640" s="4"/>
      <c r="B640" s="4"/>
      <c r="C640" s="4"/>
      <c r="D640" s="4"/>
      <c r="E640" s="4"/>
      <c r="F640" s="4"/>
      <c r="G640" s="23"/>
    </row>
    <row r="641" spans="1:7" ht="12.75" customHeight="1">
      <c r="A641" s="4"/>
      <c r="B641" s="4"/>
      <c r="C641" s="4"/>
      <c r="D641" s="4"/>
      <c r="E641" s="4"/>
      <c r="F641" s="4"/>
      <c r="G641" s="23"/>
    </row>
    <row r="642" spans="1:7" ht="12.75" customHeight="1">
      <c r="A642" s="4"/>
      <c r="B642" s="4"/>
      <c r="C642" s="4"/>
      <c r="D642" s="4"/>
      <c r="E642" s="4"/>
      <c r="F642" s="4"/>
      <c r="G642" s="23"/>
    </row>
    <row r="643" spans="1:7" ht="12.75" customHeight="1">
      <c r="A643" s="4"/>
      <c r="B643" s="4"/>
      <c r="C643" s="4"/>
      <c r="D643" s="4"/>
      <c r="E643" s="4"/>
      <c r="F643" s="4"/>
      <c r="G643" s="23"/>
    </row>
    <row r="644" spans="1:7" ht="12.75" customHeight="1">
      <c r="A644" s="4"/>
      <c r="B644" s="4"/>
      <c r="C644" s="4"/>
      <c r="D644" s="4"/>
      <c r="E644" s="4"/>
      <c r="F644" s="4"/>
      <c r="G644" s="23"/>
    </row>
    <row r="645" spans="1:7" ht="12.75" customHeight="1">
      <c r="A645" s="4"/>
      <c r="B645" s="4"/>
      <c r="C645" s="4"/>
      <c r="D645" s="4"/>
      <c r="E645" s="4"/>
      <c r="F645" s="4"/>
      <c r="G645" s="23"/>
    </row>
    <row r="646" spans="1:7" ht="12.75" customHeight="1">
      <c r="A646" s="4"/>
      <c r="B646" s="4"/>
      <c r="C646" s="4"/>
      <c r="D646" s="4"/>
      <c r="E646" s="4"/>
      <c r="F646" s="4"/>
      <c r="G646" s="23"/>
    </row>
    <row r="647" spans="1:7" ht="12.75" customHeight="1">
      <c r="A647" s="4"/>
      <c r="B647" s="4"/>
      <c r="C647" s="4"/>
      <c r="D647" s="4"/>
      <c r="E647" s="4"/>
      <c r="F647" s="4"/>
      <c r="G647" s="23"/>
    </row>
    <row r="648" spans="1:7" ht="12.75" customHeight="1">
      <c r="A648" s="4"/>
      <c r="B648" s="4"/>
      <c r="C648" s="4"/>
      <c r="D648" s="4"/>
      <c r="E648" s="4"/>
      <c r="F648" s="4"/>
      <c r="G648" s="23"/>
    </row>
    <row r="649" spans="1:7" ht="12.75" customHeight="1">
      <c r="A649" s="4"/>
      <c r="B649" s="4"/>
      <c r="C649" s="4"/>
      <c r="D649" s="4"/>
      <c r="E649" s="4"/>
      <c r="F649" s="4"/>
      <c r="G649" s="23"/>
    </row>
    <row r="650" spans="1:7" ht="12.75" customHeight="1">
      <c r="A650" s="4"/>
      <c r="B650" s="4"/>
      <c r="C650" s="4"/>
      <c r="D650" s="4"/>
      <c r="E650" s="4"/>
      <c r="F650" s="4"/>
      <c r="G650" s="23"/>
    </row>
    <row r="651" spans="1:7" ht="12.75" customHeight="1">
      <c r="A651" s="4"/>
      <c r="B651" s="4"/>
      <c r="C651" s="4"/>
      <c r="D651" s="4"/>
      <c r="E651" s="4"/>
      <c r="F651" s="4"/>
      <c r="G651" s="23"/>
    </row>
    <row r="652" spans="1:7" ht="12.75" customHeight="1">
      <c r="A652" s="4"/>
      <c r="B652" s="4"/>
      <c r="C652" s="4"/>
      <c r="D652" s="4"/>
      <c r="E652" s="4"/>
      <c r="F652" s="4"/>
      <c r="G652" s="23"/>
    </row>
    <row r="653" spans="1:7" ht="12.75" customHeight="1">
      <c r="A653" s="4"/>
      <c r="B653" s="4"/>
      <c r="C653" s="4"/>
      <c r="D653" s="4"/>
      <c r="E653" s="4"/>
      <c r="F653" s="4"/>
      <c r="G653" s="23"/>
    </row>
    <row r="654" spans="1:7" ht="12.75" customHeight="1">
      <c r="A654" s="4"/>
      <c r="B654" s="4"/>
      <c r="C654" s="4"/>
      <c r="D654" s="4"/>
      <c r="E654" s="4"/>
      <c r="F654" s="4"/>
      <c r="G654" s="23"/>
    </row>
    <row r="655" spans="1:7" ht="12.75" customHeight="1">
      <c r="A655" s="4"/>
      <c r="B655" s="4"/>
      <c r="C655" s="4"/>
      <c r="D655" s="4"/>
      <c r="E655" s="4"/>
      <c r="F655" s="4"/>
      <c r="G655" s="23"/>
    </row>
    <row r="656" spans="1:7" ht="12.75" customHeight="1">
      <c r="A656" s="4"/>
      <c r="B656" s="4"/>
      <c r="C656" s="4"/>
      <c r="D656" s="4"/>
      <c r="E656" s="4"/>
      <c r="F656" s="4"/>
      <c r="G656" s="23"/>
    </row>
    <row r="657" spans="1:7" ht="12.75" customHeight="1">
      <c r="A657" s="4"/>
      <c r="B657" s="4"/>
      <c r="C657" s="4"/>
      <c r="D657" s="4"/>
      <c r="E657" s="4"/>
      <c r="F657" s="4"/>
      <c r="G657" s="23"/>
    </row>
    <row r="658" spans="1:7" ht="12.75" customHeight="1">
      <c r="A658" s="4"/>
      <c r="B658" s="4"/>
      <c r="C658" s="4"/>
      <c r="D658" s="4"/>
      <c r="E658" s="4"/>
      <c r="F658" s="4"/>
      <c r="G658" s="23"/>
    </row>
    <row r="659" spans="1:7" ht="12.75" customHeight="1">
      <c r="A659" s="4"/>
      <c r="B659" s="4"/>
      <c r="C659" s="4"/>
      <c r="D659" s="4"/>
      <c r="E659" s="4"/>
      <c r="F659" s="4"/>
      <c r="G659" s="23"/>
    </row>
    <row r="660" spans="1:7" ht="12.75" customHeight="1">
      <c r="A660" s="4"/>
      <c r="B660" s="4"/>
      <c r="C660" s="4"/>
      <c r="D660" s="4"/>
      <c r="E660" s="4"/>
      <c r="F660" s="4"/>
      <c r="G660" s="23"/>
    </row>
    <row r="661" spans="1:7" ht="12.75" customHeight="1">
      <c r="A661" s="4"/>
      <c r="B661" s="4"/>
      <c r="C661" s="4"/>
      <c r="D661" s="4"/>
      <c r="E661" s="4"/>
      <c r="F661" s="4"/>
      <c r="G661" s="23"/>
    </row>
    <row r="662" spans="1:7" ht="12.75" customHeight="1">
      <c r="A662" s="4"/>
      <c r="B662" s="4"/>
      <c r="C662" s="4"/>
      <c r="D662" s="4"/>
      <c r="E662" s="4"/>
      <c r="F662" s="4"/>
      <c r="G662" s="23"/>
    </row>
    <row r="663" spans="1:7" ht="12.75" customHeight="1">
      <c r="A663" s="4"/>
      <c r="B663" s="4"/>
      <c r="C663" s="4"/>
      <c r="D663" s="4"/>
      <c r="E663" s="4"/>
      <c r="F663" s="4"/>
      <c r="G663" s="23"/>
    </row>
    <row r="664" spans="1:7" ht="12.75" customHeight="1">
      <c r="A664" s="4"/>
      <c r="B664" s="4"/>
      <c r="C664" s="4"/>
      <c r="D664" s="4"/>
      <c r="E664" s="4"/>
      <c r="F664" s="4"/>
      <c r="G664" s="23"/>
    </row>
    <row r="665" spans="1:7" ht="12.75" customHeight="1">
      <c r="A665" s="4"/>
      <c r="B665" s="4"/>
      <c r="C665" s="4"/>
      <c r="D665" s="4"/>
      <c r="E665" s="4"/>
      <c r="F665" s="4"/>
      <c r="G665" s="23"/>
    </row>
    <row r="666" spans="1:7" ht="12.75" customHeight="1">
      <c r="A666" s="4"/>
      <c r="B666" s="4"/>
      <c r="C666" s="4"/>
      <c r="D666" s="4"/>
      <c r="E666" s="4"/>
      <c r="F666" s="4"/>
      <c r="G666" s="23"/>
    </row>
    <row r="667" spans="1:7" ht="12.75" customHeight="1">
      <c r="A667" s="4"/>
      <c r="B667" s="4"/>
      <c r="C667" s="4"/>
      <c r="D667" s="4"/>
      <c r="E667" s="4"/>
      <c r="F667" s="4"/>
      <c r="G667" s="23"/>
    </row>
    <row r="668" spans="1:7" ht="12.75" customHeight="1">
      <c r="A668" s="4"/>
      <c r="B668" s="4"/>
      <c r="C668" s="4"/>
      <c r="D668" s="4"/>
      <c r="E668" s="4"/>
      <c r="F668" s="4"/>
      <c r="G668" s="23"/>
    </row>
    <row r="669" spans="1:7" ht="12.75" customHeight="1">
      <c r="A669" s="4"/>
      <c r="B669" s="4"/>
      <c r="C669" s="4"/>
      <c r="D669" s="4"/>
      <c r="E669" s="4"/>
      <c r="F669" s="4"/>
      <c r="G669" s="23"/>
    </row>
    <row r="670" spans="1:7" ht="12.75" customHeight="1">
      <c r="A670" s="4"/>
      <c r="B670" s="4"/>
      <c r="C670" s="4"/>
      <c r="D670" s="4"/>
      <c r="E670" s="4"/>
      <c r="F670" s="4"/>
      <c r="G670" s="23"/>
    </row>
    <row r="671" spans="1:7" ht="12.75" customHeight="1">
      <c r="A671" s="4"/>
      <c r="B671" s="4"/>
      <c r="C671" s="4"/>
      <c r="D671" s="4"/>
      <c r="E671" s="4"/>
      <c r="F671" s="4"/>
      <c r="G671" s="23"/>
    </row>
    <row r="672" spans="1:7" ht="12.75" customHeight="1">
      <c r="A672" s="4"/>
      <c r="B672" s="4"/>
      <c r="C672" s="4"/>
      <c r="D672" s="4"/>
      <c r="E672" s="4"/>
      <c r="F672" s="4"/>
      <c r="G672" s="23"/>
    </row>
    <row r="673" spans="1:7" ht="12.75" customHeight="1">
      <c r="A673" s="4"/>
      <c r="B673" s="4"/>
      <c r="C673" s="4"/>
      <c r="D673" s="4"/>
      <c r="E673" s="4"/>
      <c r="F673" s="4"/>
      <c r="G673" s="23"/>
    </row>
    <row r="674" spans="1:7" ht="12.75" customHeight="1">
      <c r="A674" s="4"/>
      <c r="B674" s="4"/>
      <c r="C674" s="4"/>
      <c r="D674" s="4"/>
      <c r="E674" s="4"/>
      <c r="F674" s="4"/>
      <c r="G674" s="23"/>
    </row>
    <row r="675" spans="1:7" ht="12.75" customHeight="1">
      <c r="A675" s="4"/>
      <c r="B675" s="4"/>
      <c r="C675" s="4"/>
      <c r="D675" s="4"/>
      <c r="E675" s="4"/>
      <c r="F675" s="4"/>
      <c r="G675" s="23"/>
    </row>
    <row r="676" spans="1:7" ht="12.75" customHeight="1">
      <c r="A676" s="4"/>
      <c r="B676" s="4"/>
      <c r="C676" s="4"/>
      <c r="D676" s="4"/>
      <c r="E676" s="4"/>
      <c r="F676" s="4"/>
      <c r="G676" s="23"/>
    </row>
    <row r="677" spans="1:7" ht="12.75" customHeight="1">
      <c r="A677" s="4"/>
      <c r="B677" s="4"/>
      <c r="C677" s="4"/>
      <c r="D677" s="4"/>
      <c r="E677" s="4"/>
      <c r="F677" s="4"/>
      <c r="G677" s="23"/>
    </row>
    <row r="678" spans="1:7" ht="12.75" customHeight="1">
      <c r="A678" s="4"/>
      <c r="B678" s="4"/>
      <c r="C678" s="4"/>
      <c r="D678" s="4"/>
      <c r="E678" s="4"/>
      <c r="F678" s="4"/>
      <c r="G678" s="23"/>
    </row>
    <row r="679" spans="1:7" ht="12.75" customHeight="1">
      <c r="A679" s="4"/>
      <c r="B679" s="4"/>
      <c r="C679" s="4"/>
      <c r="D679" s="4"/>
      <c r="E679" s="4"/>
      <c r="F679" s="4"/>
      <c r="G679" s="23"/>
    </row>
    <row r="680" spans="1:7" ht="12.75" customHeight="1">
      <c r="A680" s="4"/>
      <c r="B680" s="4"/>
      <c r="C680" s="4"/>
      <c r="D680" s="4"/>
      <c r="E680" s="4"/>
      <c r="F680" s="4"/>
      <c r="G680" s="23"/>
    </row>
    <row r="681" spans="1:7" ht="12.75" customHeight="1">
      <c r="A681" s="4"/>
      <c r="B681" s="4"/>
      <c r="C681" s="4"/>
      <c r="D681" s="4"/>
      <c r="E681" s="4"/>
      <c r="F681" s="4"/>
      <c r="G681" s="23"/>
    </row>
    <row r="682" spans="1:7" ht="12.75" customHeight="1">
      <c r="A682" s="4"/>
      <c r="B682" s="4"/>
      <c r="C682" s="4"/>
      <c r="D682" s="4"/>
      <c r="E682" s="4"/>
      <c r="F682" s="4"/>
      <c r="G682" s="23"/>
    </row>
    <row r="683" spans="1:7" ht="12.75" customHeight="1">
      <c r="A683" s="4"/>
      <c r="B683" s="4"/>
      <c r="C683" s="4"/>
      <c r="D683" s="4"/>
      <c r="E683" s="4"/>
      <c r="F683" s="4"/>
      <c r="G683" s="23"/>
    </row>
    <row r="684" spans="1:7" ht="12.75" customHeight="1">
      <c r="A684" s="4"/>
      <c r="B684" s="4"/>
      <c r="C684" s="4"/>
      <c r="D684" s="4"/>
      <c r="E684" s="4"/>
      <c r="F684" s="4"/>
      <c r="G684" s="23"/>
    </row>
    <row r="685" spans="1:7" ht="12.75" customHeight="1">
      <c r="A685" s="4"/>
      <c r="B685" s="4"/>
      <c r="C685" s="4"/>
      <c r="D685" s="4"/>
      <c r="E685" s="4"/>
      <c r="F685" s="4"/>
      <c r="G685" s="23"/>
    </row>
    <row r="686" spans="1:7" ht="12.75" customHeight="1">
      <c r="A686" s="4"/>
      <c r="B686" s="4"/>
      <c r="C686" s="4"/>
      <c r="D686" s="4"/>
      <c r="E686" s="4"/>
      <c r="F686" s="4"/>
      <c r="G686" s="23"/>
    </row>
    <row r="687" spans="1:7" ht="12.75" customHeight="1">
      <c r="A687" s="4"/>
      <c r="B687" s="4"/>
      <c r="C687" s="4"/>
      <c r="D687" s="4"/>
      <c r="E687" s="4"/>
      <c r="F687" s="4"/>
      <c r="G687" s="23"/>
    </row>
    <row r="688" spans="1:7" ht="12.75" customHeight="1">
      <c r="A688" s="4"/>
      <c r="B688" s="4"/>
      <c r="C688" s="4"/>
      <c r="D688" s="4"/>
      <c r="E688" s="4"/>
      <c r="F688" s="4"/>
      <c r="G688" s="23"/>
    </row>
    <row r="689" spans="1:7" ht="12.75" customHeight="1">
      <c r="A689" s="4"/>
      <c r="B689" s="4"/>
      <c r="C689" s="4"/>
      <c r="D689" s="4"/>
      <c r="E689" s="4"/>
      <c r="F689" s="4"/>
      <c r="G689" s="23"/>
    </row>
    <row r="690" spans="1:7" ht="12.75" customHeight="1">
      <c r="A690" s="4"/>
      <c r="B690" s="4"/>
      <c r="C690" s="4"/>
      <c r="D690" s="4"/>
      <c r="E690" s="4"/>
      <c r="F690" s="4"/>
      <c r="G690" s="23"/>
    </row>
    <row r="691" spans="1:7" ht="12.75" customHeight="1">
      <c r="A691" s="4"/>
      <c r="B691" s="4"/>
      <c r="C691" s="4"/>
      <c r="D691" s="4"/>
      <c r="E691" s="4"/>
      <c r="F691" s="4"/>
      <c r="G691" s="23"/>
    </row>
    <row r="692" spans="1:7" ht="12.75" customHeight="1">
      <c r="A692" s="4"/>
      <c r="B692" s="4"/>
      <c r="C692" s="4"/>
      <c r="D692" s="4"/>
      <c r="E692" s="4"/>
      <c r="F692" s="4"/>
      <c r="G692" s="23"/>
    </row>
    <row r="693" spans="1:7" ht="12.75" customHeight="1">
      <c r="A693" s="4"/>
      <c r="B693" s="4"/>
      <c r="C693" s="4"/>
      <c r="D693" s="4"/>
      <c r="E693" s="4"/>
      <c r="F693" s="4"/>
      <c r="G693" s="23"/>
    </row>
    <row r="694" spans="1:7" ht="12.75" customHeight="1">
      <c r="A694" s="4"/>
      <c r="B694" s="4"/>
      <c r="C694" s="4"/>
      <c r="D694" s="4"/>
      <c r="E694" s="4"/>
      <c r="F694" s="4"/>
      <c r="G694" s="23"/>
    </row>
    <row r="695" spans="1:7" ht="12.75" customHeight="1">
      <c r="A695" s="4"/>
      <c r="B695" s="4"/>
      <c r="C695" s="4"/>
      <c r="D695" s="4"/>
      <c r="E695" s="4"/>
      <c r="F695" s="4"/>
      <c r="G695" s="23"/>
    </row>
    <row r="696" spans="1:7" ht="12.75" customHeight="1">
      <c r="A696" s="4"/>
      <c r="B696" s="4"/>
      <c r="C696" s="4"/>
      <c r="D696" s="4"/>
      <c r="E696" s="4"/>
      <c r="F696" s="4"/>
      <c r="G696" s="23"/>
    </row>
    <row r="697" spans="1:7" ht="12.75" customHeight="1">
      <c r="A697" s="4"/>
      <c r="B697" s="4"/>
      <c r="C697" s="4"/>
      <c r="D697" s="4"/>
      <c r="E697" s="4"/>
      <c r="F697" s="4"/>
      <c r="G697" s="23"/>
    </row>
    <row r="698" spans="1:7" ht="12.75" customHeight="1">
      <c r="A698" s="4"/>
      <c r="B698" s="4"/>
      <c r="C698" s="4"/>
      <c r="D698" s="4"/>
      <c r="E698" s="4"/>
      <c r="F698" s="4"/>
      <c r="G698" s="23"/>
    </row>
    <row r="699" spans="1:7" ht="12.75" customHeight="1">
      <c r="A699" s="4"/>
      <c r="B699" s="4"/>
      <c r="C699" s="4"/>
      <c r="D699" s="4"/>
      <c r="E699" s="4"/>
      <c r="F699" s="4"/>
      <c r="G699" s="23"/>
    </row>
    <row r="700" spans="1:7" ht="12.75" customHeight="1">
      <c r="A700" s="4"/>
      <c r="B700" s="4"/>
      <c r="C700" s="4"/>
      <c r="D700" s="4"/>
      <c r="E700" s="4"/>
      <c r="F700" s="4"/>
      <c r="G700" s="23"/>
    </row>
    <row r="701" spans="1:7" ht="12.75" customHeight="1">
      <c r="A701" s="4"/>
      <c r="B701" s="4"/>
      <c r="C701" s="4"/>
      <c r="D701" s="4"/>
      <c r="E701" s="4"/>
      <c r="F701" s="4"/>
      <c r="G701" s="23"/>
    </row>
    <row r="702" spans="1:7" ht="12.75" customHeight="1">
      <c r="A702" s="4"/>
      <c r="B702" s="4"/>
      <c r="C702" s="4"/>
      <c r="D702" s="4"/>
      <c r="E702" s="4"/>
      <c r="F702" s="4"/>
      <c r="G702" s="23"/>
    </row>
    <row r="703" spans="1:7" ht="12.75" customHeight="1">
      <c r="A703" s="4"/>
      <c r="B703" s="4"/>
      <c r="C703" s="4"/>
      <c r="D703" s="4"/>
      <c r="E703" s="4"/>
      <c r="F703" s="4"/>
      <c r="G703" s="23"/>
    </row>
    <row r="704" spans="1:7" ht="12.75" customHeight="1">
      <c r="A704" s="4"/>
      <c r="B704" s="4"/>
      <c r="C704" s="4"/>
      <c r="D704" s="4"/>
      <c r="E704" s="4"/>
      <c r="F704" s="4"/>
      <c r="G704" s="23"/>
    </row>
    <row r="705" spans="1:7" ht="12.75" customHeight="1">
      <c r="A705" s="4"/>
      <c r="B705" s="4"/>
      <c r="C705" s="4"/>
      <c r="D705" s="4"/>
      <c r="E705" s="4"/>
      <c r="F705" s="4"/>
      <c r="G705" s="23"/>
    </row>
    <row r="706" spans="1:7" ht="12.75" customHeight="1">
      <c r="A706" s="4"/>
      <c r="B706" s="4"/>
      <c r="C706" s="4"/>
      <c r="D706" s="4"/>
      <c r="E706" s="4"/>
      <c r="F706" s="4"/>
      <c r="G706" s="23"/>
    </row>
    <row r="707" spans="1:7" ht="12.75" customHeight="1">
      <c r="A707" s="4"/>
      <c r="B707" s="4"/>
      <c r="C707" s="4"/>
      <c r="D707" s="4"/>
      <c r="E707" s="4"/>
      <c r="F707" s="4"/>
      <c r="G707" s="23"/>
    </row>
    <row r="708" spans="1:7" ht="12.75" customHeight="1">
      <c r="A708" s="4"/>
      <c r="B708" s="4"/>
      <c r="C708" s="4"/>
      <c r="D708" s="4"/>
      <c r="E708" s="4"/>
      <c r="F708" s="4"/>
      <c r="G708" s="23"/>
    </row>
    <row r="709" spans="1:7" ht="12.75" customHeight="1">
      <c r="A709" s="4"/>
      <c r="B709" s="4"/>
      <c r="C709" s="4"/>
      <c r="D709" s="4"/>
      <c r="E709" s="4"/>
      <c r="F709" s="4"/>
      <c r="G709" s="23"/>
    </row>
    <row r="710" spans="1:7" ht="12.75" customHeight="1">
      <c r="A710" s="4"/>
      <c r="B710" s="4"/>
      <c r="C710" s="4"/>
      <c r="D710" s="4"/>
      <c r="E710" s="4"/>
      <c r="F710" s="4"/>
      <c r="G710" s="23"/>
    </row>
    <row r="711" spans="1:7" ht="12.75" customHeight="1">
      <c r="A711" s="4"/>
      <c r="B711" s="4"/>
      <c r="C711" s="4"/>
      <c r="D711" s="4"/>
      <c r="E711" s="4"/>
      <c r="F711" s="4"/>
      <c r="G711" s="23"/>
    </row>
    <row r="712" spans="1:7" ht="12.75" customHeight="1">
      <c r="A712" s="4"/>
      <c r="B712" s="4"/>
      <c r="C712" s="4"/>
      <c r="D712" s="4"/>
      <c r="E712" s="4"/>
      <c r="F712" s="4"/>
      <c r="G712" s="23"/>
    </row>
    <row r="713" spans="1:7" ht="12.75" customHeight="1">
      <c r="A713" s="4"/>
      <c r="B713" s="4"/>
      <c r="C713" s="4"/>
      <c r="D713" s="4"/>
      <c r="E713" s="4"/>
      <c r="F713" s="4"/>
      <c r="G713" s="23"/>
    </row>
    <row r="714" spans="1:7" ht="12.75" customHeight="1">
      <c r="A714" s="4"/>
      <c r="B714" s="4"/>
      <c r="C714" s="4"/>
      <c r="D714" s="4"/>
      <c r="E714" s="4"/>
      <c r="F714" s="4"/>
      <c r="G714" s="23"/>
    </row>
    <row r="715" spans="1:7" ht="12.75" customHeight="1">
      <c r="A715" s="4"/>
      <c r="B715" s="4"/>
      <c r="C715" s="4"/>
      <c r="D715" s="4"/>
      <c r="E715" s="4"/>
      <c r="F715" s="4"/>
      <c r="G715" s="23"/>
    </row>
    <row r="716" spans="1:7" ht="12.75" customHeight="1">
      <c r="A716" s="4"/>
      <c r="B716" s="4"/>
      <c r="C716" s="4"/>
      <c r="D716" s="4"/>
      <c r="E716" s="4"/>
      <c r="F716" s="4"/>
      <c r="G716" s="23"/>
    </row>
    <row r="717" spans="1:7" ht="12.75" customHeight="1">
      <c r="A717" s="4"/>
      <c r="B717" s="4"/>
      <c r="C717" s="4"/>
      <c r="D717" s="4"/>
      <c r="E717" s="4"/>
      <c r="F717" s="4"/>
      <c r="G717" s="23"/>
    </row>
    <row r="718" spans="1:7" ht="12.75" customHeight="1">
      <c r="A718" s="4"/>
      <c r="B718" s="4"/>
      <c r="C718" s="4"/>
      <c r="D718" s="4"/>
      <c r="E718" s="4"/>
      <c r="F718" s="4"/>
      <c r="G718" s="23"/>
    </row>
    <row r="719" spans="1:7" ht="12.75" customHeight="1">
      <c r="A719" s="4"/>
      <c r="B719" s="4"/>
      <c r="C719" s="4"/>
      <c r="D719" s="4"/>
      <c r="E719" s="4"/>
      <c r="F719" s="4"/>
      <c r="G719" s="23"/>
    </row>
    <row r="720" spans="1:7" ht="12.75" customHeight="1">
      <c r="A720" s="4"/>
      <c r="B720" s="4"/>
      <c r="C720" s="4"/>
      <c r="D720" s="4"/>
      <c r="E720" s="4"/>
      <c r="F720" s="4"/>
      <c r="G720" s="23"/>
    </row>
    <row r="721" spans="1:7" ht="12.75" customHeight="1">
      <c r="A721" s="4"/>
      <c r="B721" s="4"/>
      <c r="C721" s="4"/>
      <c r="D721" s="4"/>
      <c r="E721" s="4"/>
      <c r="F721" s="4"/>
      <c r="G721" s="23"/>
    </row>
    <row r="722" spans="1:7" ht="12.75" customHeight="1">
      <c r="A722" s="4"/>
      <c r="B722" s="4"/>
      <c r="C722" s="4"/>
      <c r="D722" s="4"/>
      <c r="E722" s="4"/>
      <c r="F722" s="4"/>
      <c r="G722" s="23"/>
    </row>
    <row r="723" spans="1:7" ht="12.75" customHeight="1">
      <c r="A723" s="4"/>
      <c r="B723" s="4"/>
      <c r="C723" s="4"/>
      <c r="D723" s="4"/>
      <c r="E723" s="4"/>
      <c r="F723" s="4"/>
      <c r="G723" s="23"/>
    </row>
    <row r="724" spans="1:7" ht="12.75" customHeight="1">
      <c r="A724" s="4"/>
      <c r="B724" s="4"/>
      <c r="C724" s="4"/>
      <c r="D724" s="4"/>
      <c r="E724" s="4"/>
      <c r="F724" s="4"/>
      <c r="G724" s="23"/>
    </row>
    <row r="725" spans="1:7" ht="12.75" customHeight="1">
      <c r="A725" s="4"/>
      <c r="B725" s="4"/>
      <c r="C725" s="4"/>
      <c r="D725" s="4"/>
      <c r="E725" s="4"/>
      <c r="F725" s="4"/>
      <c r="G725" s="23"/>
    </row>
    <row r="726" spans="1:7" ht="12.75" customHeight="1">
      <c r="A726" s="4"/>
      <c r="B726" s="4"/>
      <c r="C726" s="4"/>
      <c r="D726" s="4"/>
      <c r="E726" s="4"/>
      <c r="F726" s="4"/>
      <c r="G726" s="23"/>
    </row>
    <row r="727" spans="1:7" ht="12.75" customHeight="1">
      <c r="A727" s="4"/>
      <c r="B727" s="4"/>
      <c r="C727" s="4"/>
      <c r="D727" s="4"/>
      <c r="E727" s="4"/>
      <c r="F727" s="4"/>
      <c r="G727" s="23"/>
    </row>
    <row r="728" spans="1:7" ht="12.75" customHeight="1">
      <c r="A728" s="4"/>
      <c r="B728" s="4"/>
      <c r="C728" s="4"/>
      <c r="D728" s="4"/>
      <c r="E728" s="4"/>
      <c r="F728" s="4"/>
      <c r="G728" s="23"/>
    </row>
    <row r="729" spans="1:7" ht="12.75" customHeight="1">
      <c r="A729" s="4"/>
      <c r="B729" s="4"/>
      <c r="C729" s="4"/>
      <c r="D729" s="4"/>
      <c r="E729" s="4"/>
      <c r="F729" s="4"/>
      <c r="G729" s="23"/>
    </row>
    <row r="730" spans="1:7" ht="12.75" customHeight="1">
      <c r="A730" s="4"/>
      <c r="B730" s="4"/>
      <c r="C730" s="4"/>
      <c r="D730" s="4"/>
      <c r="E730" s="4"/>
      <c r="F730" s="4"/>
      <c r="G730" s="23"/>
    </row>
    <row r="731" spans="1:7" ht="12.75" customHeight="1">
      <c r="A731" s="4"/>
      <c r="B731" s="4"/>
      <c r="C731" s="4"/>
      <c r="D731" s="4"/>
      <c r="E731" s="4"/>
      <c r="F731" s="4"/>
      <c r="G731" s="23"/>
    </row>
    <row r="732" spans="1:7" ht="12.75" customHeight="1">
      <c r="A732" s="4"/>
      <c r="B732" s="4"/>
      <c r="C732" s="4"/>
      <c r="D732" s="4"/>
      <c r="E732" s="4"/>
      <c r="F732" s="4"/>
      <c r="G732" s="23"/>
    </row>
    <row r="733" spans="1:7" ht="12.75" customHeight="1">
      <c r="A733" s="4"/>
      <c r="B733" s="4"/>
      <c r="C733" s="4"/>
      <c r="D733" s="4"/>
      <c r="E733" s="4"/>
      <c r="F733" s="4"/>
      <c r="G733" s="23"/>
    </row>
    <row r="734" spans="1:7" ht="12.75" customHeight="1">
      <c r="A734" s="4"/>
      <c r="B734" s="4"/>
      <c r="C734" s="4"/>
      <c r="D734" s="4"/>
      <c r="E734" s="4"/>
      <c r="F734" s="4"/>
      <c r="G734" s="23"/>
    </row>
    <row r="735" spans="1:7" ht="12.75" customHeight="1">
      <c r="A735" s="4"/>
      <c r="B735" s="4"/>
      <c r="C735" s="4"/>
      <c r="D735" s="4"/>
      <c r="E735" s="4"/>
      <c r="F735" s="4"/>
      <c r="G735" s="23"/>
    </row>
    <row r="736" spans="1:7" ht="12.75" customHeight="1">
      <c r="A736" s="4"/>
      <c r="B736" s="4"/>
      <c r="C736" s="4"/>
      <c r="D736" s="4"/>
      <c r="E736" s="4"/>
      <c r="F736" s="4"/>
      <c r="G736" s="23"/>
    </row>
    <row r="737" spans="1:7" ht="12.75" customHeight="1">
      <c r="A737" s="4"/>
      <c r="B737" s="4"/>
      <c r="C737" s="4"/>
      <c r="D737" s="4"/>
      <c r="E737" s="4"/>
      <c r="F737" s="4"/>
      <c r="G737" s="23"/>
    </row>
    <row r="738" spans="1:7" ht="12.75" customHeight="1">
      <c r="A738" s="4"/>
      <c r="B738" s="4"/>
      <c r="C738" s="4"/>
      <c r="D738" s="4"/>
      <c r="E738" s="4"/>
      <c r="F738" s="4"/>
      <c r="G738" s="23"/>
    </row>
    <row r="739" spans="1:7" ht="12.75" customHeight="1">
      <c r="A739" s="4"/>
      <c r="B739" s="4"/>
      <c r="C739" s="4"/>
      <c r="D739" s="4"/>
      <c r="E739" s="4"/>
      <c r="F739" s="4"/>
      <c r="G739" s="23"/>
    </row>
    <row r="740" spans="1:7" ht="12.75" customHeight="1">
      <c r="A740" s="4"/>
      <c r="B740" s="4"/>
      <c r="C740" s="4"/>
      <c r="D740" s="4"/>
      <c r="E740" s="4"/>
      <c r="F740" s="4"/>
      <c r="G740" s="23"/>
    </row>
    <row r="741" spans="1:7" ht="12.75" customHeight="1">
      <c r="A741" s="4"/>
      <c r="B741" s="4"/>
      <c r="C741" s="4"/>
      <c r="D741" s="4"/>
      <c r="E741" s="4"/>
      <c r="F741" s="4"/>
      <c r="G741" s="23"/>
    </row>
    <row r="742" spans="1:7" ht="12.75" customHeight="1">
      <c r="A742" s="4"/>
      <c r="B742" s="4"/>
      <c r="C742" s="4"/>
      <c r="D742" s="4"/>
      <c r="E742" s="4"/>
      <c r="F742" s="4"/>
      <c r="G742" s="23"/>
    </row>
    <row r="743" spans="1:7" ht="12.75" customHeight="1">
      <c r="A743" s="4"/>
      <c r="B743" s="4"/>
      <c r="C743" s="4"/>
      <c r="D743" s="4"/>
      <c r="E743" s="4"/>
      <c r="F743" s="4"/>
      <c r="G743" s="23"/>
    </row>
    <row r="744" spans="1:7" ht="12.75" customHeight="1">
      <c r="A744" s="4"/>
      <c r="B744" s="4"/>
      <c r="C744" s="4"/>
      <c r="D744" s="4"/>
      <c r="E744" s="4"/>
      <c r="F744" s="4"/>
      <c r="G744" s="23"/>
    </row>
    <row r="745" spans="1:7" ht="12.75" customHeight="1">
      <c r="A745" s="4"/>
      <c r="B745" s="4"/>
      <c r="C745" s="4"/>
      <c r="D745" s="4"/>
      <c r="E745" s="4"/>
      <c r="F745" s="4"/>
      <c r="G745" s="23"/>
    </row>
    <row r="746" spans="1:7" ht="12.75" customHeight="1">
      <c r="A746" s="4"/>
      <c r="B746" s="4"/>
      <c r="C746" s="4"/>
      <c r="D746" s="4"/>
      <c r="E746" s="4"/>
      <c r="F746" s="4"/>
      <c r="G746" s="23"/>
    </row>
    <row r="747" spans="1:7" ht="12.75" customHeight="1">
      <c r="A747" s="4"/>
      <c r="B747" s="4"/>
      <c r="C747" s="4"/>
      <c r="D747" s="4"/>
      <c r="E747" s="4"/>
      <c r="F747" s="4"/>
      <c r="G747" s="23"/>
    </row>
    <row r="748" spans="1:7" ht="12.75" customHeight="1">
      <c r="A748" s="4"/>
      <c r="B748" s="4"/>
      <c r="C748" s="4"/>
      <c r="D748" s="4"/>
      <c r="E748" s="4"/>
      <c r="F748" s="4"/>
      <c r="G748" s="23"/>
    </row>
    <row r="749" spans="1:7" ht="12.75" customHeight="1">
      <c r="A749" s="4"/>
      <c r="B749" s="4"/>
      <c r="C749" s="4"/>
      <c r="D749" s="4"/>
      <c r="E749" s="4"/>
      <c r="F749" s="4"/>
      <c r="G749" s="23"/>
    </row>
    <row r="750" spans="1:7" ht="12.75" customHeight="1">
      <c r="A750" s="4"/>
      <c r="B750" s="4"/>
      <c r="C750" s="4"/>
      <c r="D750" s="4"/>
      <c r="E750" s="4"/>
      <c r="F750" s="4"/>
      <c r="G750" s="23"/>
    </row>
    <row r="751" spans="1:7" ht="12.75" customHeight="1">
      <c r="A751" s="4"/>
      <c r="B751" s="4"/>
      <c r="C751" s="4"/>
      <c r="D751" s="4"/>
      <c r="E751" s="4"/>
      <c r="F751" s="4"/>
      <c r="G751" s="23"/>
    </row>
    <row r="752" spans="1:7" ht="12.75" customHeight="1">
      <c r="A752" s="4"/>
      <c r="B752" s="4"/>
      <c r="C752" s="4"/>
      <c r="D752" s="4"/>
      <c r="E752" s="4"/>
      <c r="F752" s="4"/>
      <c r="G752" s="23"/>
    </row>
    <row r="753" spans="1:7" ht="12.75" customHeight="1">
      <c r="A753" s="4"/>
      <c r="B753" s="4"/>
      <c r="C753" s="4"/>
      <c r="D753" s="4"/>
      <c r="E753" s="4"/>
      <c r="F753" s="4"/>
      <c r="G753" s="23"/>
    </row>
    <row r="754" spans="1:7" ht="12.75" customHeight="1">
      <c r="A754" s="4"/>
      <c r="B754" s="4"/>
      <c r="C754" s="4"/>
      <c r="D754" s="4"/>
      <c r="E754" s="4"/>
      <c r="F754" s="4"/>
      <c r="G754" s="23"/>
    </row>
    <row r="755" spans="1:7" ht="12.75" customHeight="1">
      <c r="A755" s="4"/>
      <c r="B755" s="4"/>
      <c r="C755" s="4"/>
      <c r="D755" s="4"/>
      <c r="E755" s="4"/>
      <c r="F755" s="4"/>
      <c r="G755" s="23"/>
    </row>
    <row r="756" spans="1:7" ht="12.75" customHeight="1">
      <c r="A756" s="4"/>
      <c r="B756" s="4"/>
      <c r="C756" s="4"/>
      <c r="D756" s="4"/>
      <c r="E756" s="4"/>
      <c r="F756" s="4"/>
      <c r="G756" s="23"/>
    </row>
    <row r="757" spans="1:7" ht="12.75" customHeight="1">
      <c r="A757" s="4"/>
      <c r="B757" s="4"/>
      <c r="C757" s="4"/>
      <c r="D757" s="4"/>
      <c r="E757" s="4"/>
      <c r="F757" s="4"/>
      <c r="G757" s="23"/>
    </row>
    <row r="758" spans="1:7" ht="12.75" customHeight="1">
      <c r="A758" s="4"/>
      <c r="B758" s="4"/>
      <c r="C758" s="4"/>
      <c r="D758" s="4"/>
      <c r="E758" s="4"/>
      <c r="F758" s="4"/>
      <c r="G758" s="23"/>
    </row>
    <row r="759" spans="1:7" ht="12.75" customHeight="1">
      <c r="A759" s="4"/>
      <c r="B759" s="4"/>
      <c r="C759" s="4"/>
      <c r="D759" s="4"/>
      <c r="E759" s="4"/>
      <c r="F759" s="4"/>
      <c r="G759" s="23"/>
    </row>
    <row r="760" spans="1:7" ht="12.75" customHeight="1">
      <c r="A760" s="4"/>
      <c r="B760" s="4"/>
      <c r="C760" s="4"/>
      <c r="D760" s="4"/>
      <c r="E760" s="4"/>
      <c r="F760" s="4"/>
      <c r="G760" s="23"/>
    </row>
    <row r="761" spans="1:7" ht="12.75" customHeight="1">
      <c r="A761" s="4"/>
      <c r="B761" s="4"/>
      <c r="C761" s="4"/>
      <c r="D761" s="4"/>
      <c r="E761" s="4"/>
      <c r="F761" s="4"/>
      <c r="G761" s="23"/>
    </row>
    <row r="762" spans="1:7" ht="12.75" customHeight="1">
      <c r="A762" s="4"/>
      <c r="B762" s="4"/>
      <c r="C762" s="4"/>
      <c r="D762" s="4"/>
      <c r="E762" s="4"/>
      <c r="F762" s="4"/>
      <c r="G762" s="23"/>
    </row>
    <row r="763" spans="1:7" ht="12.75" customHeight="1">
      <c r="A763" s="4"/>
      <c r="B763" s="4"/>
      <c r="C763" s="4"/>
      <c r="D763" s="4"/>
      <c r="E763" s="4"/>
      <c r="F763" s="4"/>
      <c r="G763" s="23"/>
    </row>
    <row r="764" spans="1:7" ht="12.75" customHeight="1">
      <c r="A764" s="4"/>
      <c r="B764" s="4"/>
      <c r="C764" s="4"/>
      <c r="D764" s="4"/>
      <c r="E764" s="4"/>
      <c r="F764" s="4"/>
      <c r="G764" s="23"/>
    </row>
    <row r="765" spans="1:7" ht="12.75" customHeight="1">
      <c r="A765" s="4"/>
      <c r="B765" s="4"/>
      <c r="C765" s="4"/>
      <c r="D765" s="4"/>
      <c r="E765" s="4"/>
      <c r="F765" s="4"/>
      <c r="G765" s="23"/>
    </row>
    <row r="766" spans="1:7" ht="12.75" customHeight="1">
      <c r="A766" s="4"/>
      <c r="B766" s="4"/>
      <c r="C766" s="4"/>
      <c r="D766" s="4"/>
      <c r="E766" s="4"/>
      <c r="F766" s="4"/>
      <c r="G766" s="23"/>
    </row>
    <row r="767" spans="1:7" ht="12.75" customHeight="1">
      <c r="A767" s="4"/>
      <c r="B767" s="4"/>
      <c r="C767" s="4"/>
      <c r="D767" s="4"/>
      <c r="E767" s="4"/>
      <c r="F767" s="4"/>
      <c r="G767" s="23"/>
    </row>
    <row r="768" spans="1:7" ht="12.75" customHeight="1">
      <c r="A768" s="4"/>
      <c r="B768" s="4"/>
      <c r="C768" s="4"/>
      <c r="D768" s="4"/>
      <c r="E768" s="4"/>
      <c r="F768" s="4"/>
      <c r="G768" s="23"/>
    </row>
    <row r="769" spans="1:7" ht="12.75" customHeight="1">
      <c r="A769" s="4"/>
      <c r="B769" s="4"/>
      <c r="C769" s="4"/>
      <c r="D769" s="4"/>
      <c r="E769" s="4"/>
      <c r="F769" s="4"/>
      <c r="G769" s="23"/>
    </row>
    <row r="770" spans="1:7" ht="12.75" customHeight="1">
      <c r="A770" s="4"/>
      <c r="B770" s="4"/>
      <c r="C770" s="4"/>
      <c r="D770" s="4"/>
      <c r="E770" s="4"/>
      <c r="F770" s="4"/>
      <c r="G770" s="23"/>
    </row>
    <row r="771" spans="1:7" ht="12.75" customHeight="1">
      <c r="A771" s="4"/>
      <c r="B771" s="4"/>
      <c r="C771" s="4"/>
      <c r="D771" s="4"/>
      <c r="E771" s="4"/>
      <c r="F771" s="4"/>
      <c r="G771" s="23"/>
    </row>
    <row r="772" spans="1:7" ht="12.75" customHeight="1">
      <c r="A772" s="4"/>
      <c r="B772" s="4"/>
      <c r="C772" s="4"/>
      <c r="D772" s="4"/>
      <c r="E772" s="4"/>
      <c r="F772" s="4"/>
      <c r="G772" s="23"/>
    </row>
    <row r="773" spans="1:7" ht="12.75" customHeight="1">
      <c r="A773" s="4"/>
      <c r="B773" s="4"/>
      <c r="C773" s="4"/>
      <c r="D773" s="4"/>
      <c r="E773" s="4"/>
      <c r="F773" s="4"/>
      <c r="G773" s="23"/>
    </row>
    <row r="774" spans="1:7" ht="12.75" customHeight="1">
      <c r="A774" s="4"/>
      <c r="B774" s="4"/>
      <c r="C774" s="4"/>
      <c r="D774" s="4"/>
      <c r="E774" s="4"/>
      <c r="F774" s="4"/>
      <c r="G774" s="23"/>
    </row>
    <row r="775" spans="1:7" ht="12.75" customHeight="1">
      <c r="A775" s="4"/>
      <c r="B775" s="4"/>
      <c r="C775" s="4"/>
      <c r="D775" s="4"/>
      <c r="E775" s="4"/>
      <c r="F775" s="4"/>
      <c r="G775" s="23"/>
    </row>
    <row r="776" spans="1:7" ht="12.75" customHeight="1">
      <c r="A776" s="4"/>
      <c r="B776" s="4"/>
      <c r="C776" s="4"/>
      <c r="D776" s="4"/>
      <c r="E776" s="4"/>
      <c r="F776" s="4"/>
      <c r="G776" s="23"/>
    </row>
    <row r="777" spans="1:7" ht="12.75" customHeight="1">
      <c r="A777" s="4"/>
      <c r="B777" s="4"/>
      <c r="C777" s="4"/>
      <c r="D777" s="4"/>
      <c r="E777" s="4"/>
      <c r="F777" s="4"/>
      <c r="G777" s="23"/>
    </row>
    <row r="778" spans="1:7" ht="12.75" customHeight="1">
      <c r="A778" s="4"/>
      <c r="B778" s="4"/>
      <c r="C778" s="4"/>
      <c r="D778" s="4"/>
      <c r="E778" s="4"/>
      <c r="F778" s="4"/>
      <c r="G778" s="23"/>
    </row>
    <row r="779" spans="1:7" ht="12.75" customHeight="1">
      <c r="A779" s="4"/>
      <c r="B779" s="4"/>
      <c r="C779" s="4"/>
      <c r="D779" s="4"/>
      <c r="E779" s="4"/>
      <c r="F779" s="4"/>
      <c r="G779" s="23"/>
    </row>
    <row r="780" spans="1:7" ht="12.75" customHeight="1">
      <c r="A780" s="4"/>
      <c r="B780" s="4"/>
      <c r="C780" s="4"/>
      <c r="D780" s="4"/>
      <c r="E780" s="4"/>
      <c r="F780" s="4"/>
      <c r="G780" s="23"/>
    </row>
    <row r="781" spans="1:7" ht="12.75" customHeight="1">
      <c r="A781" s="4"/>
      <c r="B781" s="4"/>
      <c r="C781" s="4"/>
      <c r="D781" s="4"/>
      <c r="E781" s="4"/>
      <c r="F781" s="4"/>
      <c r="G781" s="23"/>
    </row>
    <row r="782" spans="1:7" ht="12.75" customHeight="1">
      <c r="A782" s="4"/>
      <c r="B782" s="4"/>
      <c r="C782" s="4"/>
      <c r="D782" s="4"/>
      <c r="E782" s="4"/>
      <c r="F782" s="4"/>
      <c r="G782" s="23"/>
    </row>
    <row r="783" spans="1:7" ht="12.75" customHeight="1">
      <c r="A783" s="4"/>
      <c r="B783" s="4"/>
      <c r="C783" s="4"/>
      <c r="D783" s="4"/>
      <c r="E783" s="4"/>
      <c r="F783" s="4"/>
      <c r="G783" s="23"/>
    </row>
    <row r="784" spans="1:7" ht="12.75" customHeight="1">
      <c r="A784" s="4"/>
      <c r="B784" s="4"/>
      <c r="C784" s="4"/>
      <c r="D784" s="4"/>
      <c r="E784" s="4"/>
      <c r="F784" s="4"/>
      <c r="G784" s="23"/>
    </row>
    <row r="785" spans="1:7" ht="12.75" customHeight="1">
      <c r="A785" s="4"/>
      <c r="B785" s="4"/>
      <c r="C785" s="4"/>
      <c r="D785" s="4"/>
      <c r="E785" s="4"/>
      <c r="F785" s="4"/>
      <c r="G785" s="23"/>
    </row>
    <row r="786" spans="1:7" ht="12.75" customHeight="1">
      <c r="A786" s="4"/>
      <c r="B786" s="4"/>
      <c r="C786" s="4"/>
      <c r="D786" s="4"/>
      <c r="E786" s="4"/>
      <c r="F786" s="4"/>
      <c r="G786" s="23"/>
    </row>
    <row r="787" spans="1:7" ht="12.75" customHeight="1">
      <c r="A787" s="4"/>
      <c r="B787" s="4"/>
      <c r="C787" s="4"/>
      <c r="D787" s="4"/>
      <c r="E787" s="4"/>
      <c r="F787" s="4"/>
      <c r="G787" s="23"/>
    </row>
    <row r="788" spans="1:7" ht="12.75" customHeight="1">
      <c r="A788" s="4"/>
      <c r="B788" s="4"/>
      <c r="C788" s="4"/>
      <c r="D788" s="4"/>
      <c r="E788" s="4"/>
      <c r="F788" s="4"/>
      <c r="G788" s="23"/>
    </row>
    <row r="789" spans="1:7" ht="12.75" customHeight="1">
      <c r="A789" s="4"/>
      <c r="B789" s="4"/>
      <c r="C789" s="4"/>
      <c r="D789" s="4"/>
      <c r="E789" s="4"/>
      <c r="F789" s="4"/>
      <c r="G789" s="23"/>
    </row>
    <row r="790" spans="1:7" ht="12.75" customHeight="1">
      <c r="A790" s="4"/>
      <c r="B790" s="4"/>
      <c r="C790" s="4"/>
      <c r="D790" s="4"/>
      <c r="E790" s="4"/>
      <c r="F790" s="4"/>
      <c r="G790" s="23"/>
    </row>
    <row r="791" spans="1:7" ht="12.75" customHeight="1">
      <c r="A791" s="4"/>
      <c r="B791" s="4"/>
      <c r="C791" s="4"/>
      <c r="D791" s="4"/>
      <c r="E791" s="4"/>
      <c r="F791" s="4"/>
      <c r="G791" s="23"/>
    </row>
    <row r="792" spans="1:7" ht="12.75" customHeight="1">
      <c r="A792" s="4"/>
      <c r="B792" s="4"/>
      <c r="C792" s="4"/>
      <c r="D792" s="4"/>
      <c r="E792" s="4"/>
      <c r="F792" s="4"/>
      <c r="G792" s="23"/>
    </row>
    <row r="793" spans="1:7" ht="12.75" customHeight="1">
      <c r="A793" s="4"/>
      <c r="B793" s="4"/>
      <c r="C793" s="4"/>
      <c r="D793" s="4"/>
      <c r="E793" s="4"/>
      <c r="F793" s="4"/>
      <c r="G793" s="23"/>
    </row>
    <row r="794" spans="1:7" ht="12.75" customHeight="1">
      <c r="A794" s="4"/>
      <c r="B794" s="4"/>
      <c r="C794" s="4"/>
      <c r="D794" s="4"/>
      <c r="E794" s="4"/>
      <c r="F794" s="4"/>
      <c r="G794" s="23"/>
    </row>
    <row r="795" spans="1:7" ht="12.75" customHeight="1">
      <c r="A795" s="4"/>
      <c r="B795" s="4"/>
      <c r="C795" s="4"/>
      <c r="D795" s="4"/>
      <c r="E795" s="4"/>
      <c r="F795" s="4"/>
      <c r="G795" s="23"/>
    </row>
    <row r="796" spans="1:7" ht="12.75" customHeight="1">
      <c r="A796" s="4"/>
      <c r="B796" s="4"/>
      <c r="C796" s="4"/>
      <c r="D796" s="4"/>
      <c r="E796" s="4"/>
      <c r="F796" s="4"/>
      <c r="G796" s="23"/>
    </row>
    <row r="797" spans="1:7" ht="12.75" customHeight="1">
      <c r="A797" s="4"/>
      <c r="B797" s="4"/>
      <c r="C797" s="4"/>
      <c r="D797" s="4"/>
      <c r="E797" s="4"/>
      <c r="F797" s="4"/>
      <c r="G797" s="23"/>
    </row>
    <row r="798" spans="1:7" ht="12.75" customHeight="1">
      <c r="A798" s="4"/>
      <c r="B798" s="4"/>
      <c r="C798" s="4"/>
      <c r="D798" s="4"/>
      <c r="E798" s="4"/>
      <c r="F798" s="4"/>
      <c r="G798" s="23"/>
    </row>
    <row r="799" spans="1:7" ht="12.75" customHeight="1">
      <c r="A799" s="4"/>
      <c r="B799" s="4"/>
      <c r="C799" s="4"/>
      <c r="D799" s="4"/>
      <c r="E799" s="4"/>
      <c r="F799" s="4"/>
      <c r="G799" s="23"/>
    </row>
    <row r="800" spans="1:7" ht="12.75" customHeight="1">
      <c r="A800" s="4"/>
      <c r="B800" s="4"/>
      <c r="C800" s="4"/>
      <c r="D800" s="4"/>
      <c r="E800" s="4"/>
      <c r="F800" s="4"/>
      <c r="G800" s="23"/>
    </row>
    <row r="801" spans="1:7" ht="12.75" customHeight="1">
      <c r="A801" s="4"/>
      <c r="B801" s="4"/>
      <c r="C801" s="4"/>
      <c r="D801" s="4"/>
      <c r="E801" s="4"/>
      <c r="F801" s="4"/>
      <c r="G801" s="23"/>
    </row>
    <row r="802" spans="1:7" ht="12.75" customHeight="1">
      <c r="A802" s="4"/>
      <c r="B802" s="4"/>
      <c r="C802" s="4"/>
      <c r="D802" s="4"/>
      <c r="E802" s="4"/>
      <c r="F802" s="4"/>
      <c r="G802" s="23"/>
    </row>
    <row r="803" spans="1:7" ht="12.75" customHeight="1">
      <c r="A803" s="4"/>
      <c r="B803" s="4"/>
      <c r="C803" s="4"/>
      <c r="D803" s="4"/>
      <c r="E803" s="4"/>
      <c r="F803" s="4"/>
      <c r="G803" s="23"/>
    </row>
    <row r="804" spans="1:7" ht="12.75" customHeight="1">
      <c r="A804" s="4"/>
      <c r="B804" s="4"/>
      <c r="C804" s="4"/>
      <c r="D804" s="4"/>
      <c r="E804" s="4"/>
      <c r="F804" s="4"/>
      <c r="G804" s="23"/>
    </row>
    <row r="805" spans="1:7" ht="12.75" customHeight="1">
      <c r="A805" s="4"/>
      <c r="B805" s="4"/>
      <c r="C805" s="4"/>
      <c r="D805" s="4"/>
      <c r="E805" s="4"/>
      <c r="F805" s="4"/>
      <c r="G805" s="23"/>
    </row>
    <row r="806" spans="1:7" ht="12.75" customHeight="1">
      <c r="A806" s="4"/>
      <c r="B806" s="4"/>
      <c r="C806" s="4"/>
      <c r="D806" s="4"/>
      <c r="E806" s="4"/>
      <c r="F806" s="4"/>
      <c r="G806" s="23"/>
    </row>
    <row r="807" spans="1:7" ht="12.75" customHeight="1">
      <c r="A807" s="4"/>
      <c r="B807" s="4"/>
      <c r="C807" s="4"/>
      <c r="D807" s="4"/>
      <c r="E807" s="4"/>
      <c r="F807" s="4"/>
      <c r="G807" s="23"/>
    </row>
    <row r="808" spans="1:7" ht="12.75" customHeight="1">
      <c r="A808" s="4"/>
      <c r="B808" s="4"/>
      <c r="C808" s="4"/>
      <c r="D808" s="4"/>
      <c r="E808" s="4"/>
      <c r="F808" s="4"/>
      <c r="G808" s="23"/>
    </row>
    <row r="809" spans="1:7" ht="12.75" customHeight="1">
      <c r="A809" s="4"/>
      <c r="B809" s="4"/>
      <c r="C809" s="4"/>
      <c r="D809" s="4"/>
      <c r="E809" s="4"/>
      <c r="F809" s="4"/>
      <c r="G809" s="23"/>
    </row>
    <row r="810" spans="1:7" ht="12.75" customHeight="1">
      <c r="A810" s="4"/>
      <c r="B810" s="4"/>
      <c r="C810" s="4"/>
      <c r="D810" s="4"/>
      <c r="E810" s="4"/>
      <c r="F810" s="4"/>
      <c r="G810" s="23"/>
    </row>
    <row r="811" spans="1:7" ht="12.75" customHeight="1">
      <c r="A811" s="4"/>
      <c r="B811" s="4"/>
      <c r="C811" s="4"/>
      <c r="D811" s="4"/>
      <c r="E811" s="4"/>
      <c r="F811" s="4"/>
      <c r="G811" s="23"/>
    </row>
    <row r="812" spans="1:7" ht="12.75" customHeight="1">
      <c r="A812" s="4"/>
      <c r="B812" s="4"/>
      <c r="C812" s="4"/>
      <c r="D812" s="4"/>
      <c r="E812" s="4"/>
      <c r="F812" s="4"/>
      <c r="G812" s="23"/>
    </row>
    <row r="813" spans="1:7" ht="12.75" customHeight="1">
      <c r="A813" s="4"/>
      <c r="B813" s="4"/>
      <c r="C813" s="4"/>
      <c r="D813" s="4"/>
      <c r="E813" s="4"/>
      <c r="F813" s="4"/>
      <c r="G813" s="23"/>
    </row>
    <row r="814" spans="1:7" ht="12.75" customHeight="1">
      <c r="A814" s="4"/>
      <c r="B814" s="4"/>
      <c r="C814" s="4"/>
      <c r="D814" s="4"/>
      <c r="E814" s="4"/>
      <c r="F814" s="4"/>
      <c r="G814" s="23"/>
    </row>
    <row r="815" spans="1:7" ht="12.75" customHeight="1">
      <c r="A815" s="4"/>
      <c r="B815" s="4"/>
      <c r="C815" s="4"/>
      <c r="D815" s="4"/>
      <c r="E815" s="4"/>
      <c r="F815" s="4"/>
      <c r="G815" s="23"/>
    </row>
    <row r="816" spans="1:7" ht="12.75" customHeight="1">
      <c r="A816" s="4"/>
      <c r="B816" s="4"/>
      <c r="C816" s="4"/>
      <c r="D816" s="4"/>
      <c r="E816" s="4"/>
      <c r="F816" s="4"/>
      <c r="G816" s="23"/>
    </row>
    <row r="817" spans="1:7" ht="12.75" customHeight="1">
      <c r="A817" s="4"/>
      <c r="B817" s="4"/>
      <c r="C817" s="4"/>
      <c r="D817" s="4"/>
      <c r="E817" s="4"/>
      <c r="F817" s="4"/>
      <c r="G817" s="23"/>
    </row>
    <row r="818" spans="1:7" ht="12.75" customHeight="1">
      <c r="A818" s="4"/>
      <c r="B818" s="4"/>
      <c r="C818" s="4"/>
      <c r="D818" s="4"/>
      <c r="E818" s="4"/>
      <c r="F818" s="4"/>
      <c r="G818" s="23"/>
    </row>
    <row r="819" spans="1:7" ht="12.75" customHeight="1">
      <c r="A819" s="4"/>
      <c r="B819" s="4"/>
      <c r="C819" s="4"/>
      <c r="D819" s="4"/>
      <c r="E819" s="4"/>
      <c r="F819" s="4"/>
      <c r="G819" s="23"/>
    </row>
    <row r="820" spans="1:7" ht="12.75" customHeight="1">
      <c r="A820" s="4"/>
      <c r="B820" s="4"/>
      <c r="C820" s="4"/>
      <c r="D820" s="4"/>
      <c r="E820" s="4"/>
      <c r="F820" s="4"/>
      <c r="G820" s="23"/>
    </row>
    <row r="821" spans="1:7" ht="12.75" customHeight="1">
      <c r="A821" s="4"/>
      <c r="B821" s="4"/>
      <c r="C821" s="4"/>
      <c r="D821" s="4"/>
      <c r="E821" s="4"/>
      <c r="F821" s="4"/>
      <c r="G821" s="23"/>
    </row>
    <row r="822" spans="1:7" ht="12.75" customHeight="1">
      <c r="A822" s="4"/>
      <c r="B822" s="4"/>
      <c r="C822" s="4"/>
      <c r="D822" s="4"/>
      <c r="E822" s="4"/>
      <c r="F822" s="4"/>
      <c r="G822" s="23"/>
    </row>
    <row r="823" spans="1:7" ht="12.75" customHeight="1">
      <c r="A823" s="4"/>
      <c r="B823" s="4"/>
      <c r="C823" s="4"/>
      <c r="D823" s="4"/>
      <c r="E823" s="4"/>
      <c r="F823" s="4"/>
      <c r="G823" s="23"/>
    </row>
    <row r="824" spans="1:7" ht="12.75" customHeight="1">
      <c r="A824" s="4"/>
      <c r="B824" s="4"/>
      <c r="C824" s="4"/>
      <c r="D824" s="4"/>
      <c r="E824" s="4"/>
      <c r="F824" s="4"/>
      <c r="G824" s="23"/>
    </row>
    <row r="825" spans="1:7" ht="12.75" customHeight="1">
      <c r="A825" s="4"/>
      <c r="B825" s="4"/>
      <c r="C825" s="4"/>
      <c r="D825" s="4"/>
      <c r="E825" s="4"/>
      <c r="F825" s="4"/>
      <c r="G825" s="23"/>
    </row>
    <row r="826" spans="1:7" ht="12.75" customHeight="1">
      <c r="A826" s="4"/>
      <c r="B826" s="4"/>
      <c r="C826" s="4"/>
      <c r="D826" s="4"/>
      <c r="E826" s="4"/>
      <c r="F826" s="4"/>
      <c r="G826" s="23"/>
    </row>
    <row r="827" spans="1:7" ht="12.75" customHeight="1">
      <c r="A827" s="4"/>
      <c r="B827" s="4"/>
      <c r="C827" s="4"/>
      <c r="D827" s="4"/>
      <c r="E827" s="4"/>
      <c r="F827" s="4"/>
      <c r="G827" s="23"/>
    </row>
    <row r="828" spans="1:7" ht="12.75" customHeight="1">
      <c r="A828" s="4"/>
      <c r="B828" s="4"/>
      <c r="C828" s="4"/>
      <c r="D828" s="4"/>
      <c r="E828" s="4"/>
      <c r="F828" s="4"/>
      <c r="G828" s="23"/>
    </row>
    <row r="829" spans="1:7" ht="12.75" customHeight="1">
      <c r="A829" s="4"/>
      <c r="B829" s="4"/>
      <c r="C829" s="4"/>
      <c r="D829" s="4"/>
      <c r="E829" s="4"/>
      <c r="F829" s="4"/>
      <c r="G829" s="23"/>
    </row>
    <row r="830" spans="1:7" ht="12.75" customHeight="1">
      <c r="A830" s="4"/>
      <c r="B830" s="4"/>
      <c r="C830" s="4"/>
      <c r="D830" s="4"/>
      <c r="E830" s="4"/>
      <c r="F830" s="4"/>
      <c r="G830" s="23"/>
    </row>
    <row r="831" spans="1:7" ht="12.75" customHeight="1">
      <c r="A831" s="4"/>
      <c r="B831" s="4"/>
      <c r="C831" s="4"/>
      <c r="D831" s="4"/>
      <c r="E831" s="4"/>
      <c r="F831" s="4"/>
      <c r="G831" s="23"/>
    </row>
    <row r="832" spans="1:7" ht="12.75" customHeight="1">
      <c r="A832" s="4"/>
      <c r="B832" s="4"/>
      <c r="C832" s="4"/>
      <c r="D832" s="4"/>
      <c r="E832" s="4"/>
      <c r="F832" s="4"/>
      <c r="G832" s="23"/>
    </row>
    <row r="833" spans="1:7" ht="12.75" customHeight="1">
      <c r="A833" s="4"/>
      <c r="B833" s="4"/>
      <c r="C833" s="4"/>
      <c r="D833" s="4"/>
      <c r="E833" s="4"/>
      <c r="F833" s="4"/>
      <c r="G833" s="23"/>
    </row>
    <row r="834" spans="1:7" ht="12.75" customHeight="1">
      <c r="A834" s="4"/>
      <c r="B834" s="4"/>
      <c r="C834" s="4"/>
      <c r="D834" s="4"/>
      <c r="E834" s="4"/>
      <c r="F834" s="4"/>
      <c r="G834" s="23"/>
    </row>
    <row r="835" spans="1:7" ht="12.75" customHeight="1">
      <c r="A835" s="4"/>
      <c r="B835" s="4"/>
      <c r="C835" s="4"/>
      <c r="D835" s="4"/>
      <c r="E835" s="4"/>
      <c r="F835" s="4"/>
      <c r="G835" s="23"/>
    </row>
    <row r="836" spans="1:7" ht="12.75" customHeight="1">
      <c r="A836" s="4"/>
      <c r="B836" s="4"/>
      <c r="C836" s="4"/>
      <c r="D836" s="4"/>
      <c r="E836" s="4"/>
      <c r="F836" s="4"/>
      <c r="G836" s="23"/>
    </row>
    <row r="837" spans="1:7" ht="12.75" customHeight="1">
      <c r="A837" s="4"/>
      <c r="B837" s="4"/>
      <c r="C837" s="4"/>
      <c r="D837" s="4"/>
      <c r="E837" s="4"/>
      <c r="F837" s="4"/>
      <c r="G837" s="23"/>
    </row>
    <row r="838" spans="1:7" ht="12.75" customHeight="1">
      <c r="A838" s="4"/>
      <c r="B838" s="4"/>
      <c r="C838" s="4"/>
      <c r="D838" s="4"/>
      <c r="E838" s="4"/>
      <c r="F838" s="4"/>
      <c r="G838" s="23"/>
    </row>
    <row r="839" spans="1:7" ht="12.75" customHeight="1">
      <c r="A839" s="4"/>
      <c r="B839" s="4"/>
      <c r="C839" s="4"/>
      <c r="D839" s="4"/>
      <c r="E839" s="4"/>
      <c r="F839" s="4"/>
      <c r="G839" s="23"/>
    </row>
    <row r="840" spans="1:7" ht="12.75" customHeight="1">
      <c r="A840" s="4"/>
      <c r="B840" s="4"/>
      <c r="C840" s="4"/>
      <c r="D840" s="4"/>
      <c r="E840" s="4"/>
      <c r="F840" s="4"/>
      <c r="G840" s="23"/>
    </row>
    <row r="841" spans="1:7" ht="12.75" customHeight="1">
      <c r="A841" s="4"/>
      <c r="B841" s="4"/>
      <c r="C841" s="4"/>
      <c r="D841" s="4"/>
      <c r="E841" s="4"/>
      <c r="F841" s="4"/>
      <c r="G841" s="23"/>
    </row>
    <row r="842" spans="1:7" ht="12.75" customHeight="1">
      <c r="A842" s="4"/>
      <c r="B842" s="4"/>
      <c r="C842" s="4"/>
      <c r="D842" s="4"/>
      <c r="E842" s="4"/>
      <c r="F842" s="4"/>
      <c r="G842" s="23"/>
    </row>
    <row r="843" spans="1:7" ht="12.75" customHeight="1">
      <c r="A843" s="4"/>
      <c r="B843" s="4"/>
      <c r="C843" s="4"/>
      <c r="D843" s="4"/>
      <c r="E843" s="4"/>
      <c r="F843" s="4"/>
      <c r="G843" s="23"/>
    </row>
    <row r="844" spans="1:7" ht="12.75" customHeight="1">
      <c r="A844" s="4"/>
      <c r="B844" s="4"/>
      <c r="C844" s="4"/>
      <c r="D844" s="4"/>
      <c r="E844" s="4"/>
      <c r="F844" s="4"/>
      <c r="G844" s="23"/>
    </row>
    <row r="845" spans="1:7" ht="12.75" customHeight="1">
      <c r="A845" s="4"/>
      <c r="B845" s="4"/>
      <c r="C845" s="4"/>
      <c r="D845" s="4"/>
      <c r="E845" s="4"/>
      <c r="F845" s="4"/>
      <c r="G845" s="23"/>
    </row>
    <row r="846" spans="1:7" ht="12.75" customHeight="1">
      <c r="A846" s="4"/>
      <c r="B846" s="4"/>
      <c r="C846" s="4"/>
      <c r="D846" s="4"/>
      <c r="E846" s="4"/>
      <c r="F846" s="4"/>
      <c r="G846" s="23"/>
    </row>
    <row r="847" spans="1:7" ht="12.75" customHeight="1">
      <c r="A847" s="4"/>
      <c r="B847" s="4"/>
      <c r="C847" s="4"/>
      <c r="D847" s="4"/>
      <c r="E847" s="4"/>
      <c r="F847" s="4"/>
      <c r="G847" s="23"/>
    </row>
    <row r="848" spans="1:7" ht="12.75" customHeight="1">
      <c r="A848" s="4"/>
      <c r="B848" s="4"/>
      <c r="C848" s="4"/>
      <c r="D848" s="4"/>
      <c r="E848" s="4"/>
      <c r="F848" s="4"/>
      <c r="G848" s="23"/>
    </row>
    <row r="849" spans="1:7" ht="12.75" customHeight="1">
      <c r="A849" s="4"/>
      <c r="B849" s="4"/>
      <c r="C849" s="4"/>
      <c r="D849" s="4"/>
      <c r="E849" s="4"/>
      <c r="F849" s="4"/>
      <c r="G849" s="23"/>
    </row>
    <row r="850" spans="1:7" ht="12.75" customHeight="1">
      <c r="A850" s="4"/>
      <c r="B850" s="4"/>
      <c r="C850" s="4"/>
      <c r="D850" s="4"/>
      <c r="E850" s="4"/>
      <c r="F850" s="4"/>
      <c r="G850" s="23"/>
    </row>
    <row r="851" spans="1:7" ht="12.75" customHeight="1">
      <c r="A851" s="4"/>
      <c r="B851" s="4"/>
      <c r="C851" s="4"/>
      <c r="D851" s="4"/>
      <c r="E851" s="4"/>
      <c r="F851" s="4"/>
      <c r="G851" s="23"/>
    </row>
    <row r="852" spans="1:7" ht="12.75" customHeight="1">
      <c r="A852" s="4"/>
      <c r="B852" s="4"/>
      <c r="C852" s="4"/>
      <c r="D852" s="4"/>
      <c r="E852" s="4"/>
      <c r="F852" s="4"/>
      <c r="G852" s="23"/>
    </row>
    <row r="853" spans="1:7" ht="12.75" customHeight="1">
      <c r="A853" s="4"/>
      <c r="B853" s="4"/>
      <c r="C853" s="4"/>
      <c r="D853" s="4"/>
      <c r="E853" s="4"/>
      <c r="F853" s="4"/>
      <c r="G853" s="23"/>
    </row>
    <row r="854" spans="1:7" ht="12.75" customHeight="1">
      <c r="A854" s="4"/>
      <c r="B854" s="4"/>
      <c r="C854" s="4"/>
      <c r="D854" s="4"/>
      <c r="E854" s="4"/>
      <c r="F854" s="4"/>
      <c r="G854" s="23"/>
    </row>
    <row r="855" spans="1:7" ht="12.75" customHeight="1">
      <c r="A855" s="4"/>
      <c r="B855" s="4"/>
      <c r="C855" s="4"/>
      <c r="D855" s="4"/>
      <c r="E855" s="4"/>
      <c r="F855" s="4"/>
      <c r="G855" s="23"/>
    </row>
    <row r="856" spans="1:7" ht="12.75" customHeight="1">
      <c r="A856" s="4"/>
      <c r="B856" s="4"/>
      <c r="C856" s="4"/>
      <c r="D856" s="4"/>
      <c r="E856" s="4"/>
      <c r="F856" s="4"/>
      <c r="G856" s="23"/>
    </row>
    <row r="857" spans="1:7" ht="12.75" customHeight="1">
      <c r="A857" s="4"/>
      <c r="B857" s="4"/>
      <c r="C857" s="4"/>
      <c r="D857" s="4"/>
      <c r="E857" s="4"/>
      <c r="F857" s="4"/>
      <c r="G857" s="23"/>
    </row>
    <row r="858" spans="1:7" ht="12.75" customHeight="1">
      <c r="A858" s="4"/>
      <c r="B858" s="4"/>
      <c r="C858" s="4"/>
      <c r="D858" s="4"/>
      <c r="E858" s="4"/>
      <c r="F858" s="4"/>
      <c r="G858" s="23"/>
    </row>
    <row r="859" spans="1:7" ht="12.75" customHeight="1">
      <c r="A859" s="4"/>
      <c r="B859" s="4"/>
      <c r="C859" s="4"/>
      <c r="D859" s="4"/>
      <c r="E859" s="4"/>
      <c r="F859" s="4"/>
      <c r="G859" s="23"/>
    </row>
    <row r="860" spans="1:7" ht="12.75" customHeight="1">
      <c r="A860" s="4"/>
      <c r="B860" s="4"/>
      <c r="C860" s="4"/>
      <c r="D860" s="4"/>
      <c r="E860" s="4"/>
      <c r="F860" s="4"/>
      <c r="G860" s="23"/>
    </row>
    <row r="861" spans="1:7" ht="12.75" customHeight="1">
      <c r="A861" s="4"/>
      <c r="B861" s="4"/>
      <c r="C861" s="4"/>
      <c r="D861" s="4"/>
      <c r="E861" s="4"/>
      <c r="F861" s="4"/>
      <c r="G861" s="23"/>
    </row>
    <row r="862" spans="1:7" ht="12.75" customHeight="1">
      <c r="A862" s="4"/>
      <c r="B862" s="4"/>
      <c r="C862" s="4"/>
      <c r="D862" s="4"/>
      <c r="E862" s="4"/>
      <c r="F862" s="4"/>
      <c r="G862" s="23"/>
    </row>
    <row r="863" spans="1:7" ht="12.75" customHeight="1">
      <c r="A863" s="4"/>
      <c r="B863" s="4"/>
      <c r="C863" s="4"/>
      <c r="D863" s="4"/>
      <c r="E863" s="4"/>
      <c r="F863" s="4"/>
      <c r="G863" s="23"/>
    </row>
    <row r="864" spans="1:7" ht="12.75" customHeight="1">
      <c r="A864" s="4"/>
      <c r="B864" s="4"/>
      <c r="C864" s="4"/>
      <c r="D864" s="4"/>
      <c r="E864" s="4"/>
      <c r="F864" s="4"/>
      <c r="G864" s="23"/>
    </row>
    <row r="865" spans="1:7" ht="12.75" customHeight="1">
      <c r="A865" s="4"/>
      <c r="B865" s="4"/>
      <c r="C865" s="4"/>
      <c r="D865" s="4"/>
      <c r="E865" s="4"/>
      <c r="F865" s="4"/>
      <c r="G865" s="23"/>
    </row>
    <row r="866" spans="1:7" ht="12.75" customHeight="1">
      <c r="A866" s="4"/>
      <c r="B866" s="4"/>
      <c r="C866" s="4"/>
      <c r="D866" s="4"/>
      <c r="E866" s="4"/>
      <c r="F866" s="4"/>
      <c r="G866" s="23"/>
    </row>
    <row r="867" spans="1:7" ht="12.75" customHeight="1">
      <c r="A867" s="4"/>
      <c r="B867" s="4"/>
      <c r="C867" s="4"/>
      <c r="D867" s="4"/>
      <c r="E867" s="4"/>
      <c r="F867" s="4"/>
      <c r="G867" s="23"/>
    </row>
    <row r="868" spans="1:7" ht="12.75" customHeight="1">
      <c r="A868" s="4"/>
      <c r="B868" s="4"/>
      <c r="C868" s="4"/>
      <c r="D868" s="4"/>
      <c r="E868" s="4"/>
      <c r="F868" s="4"/>
      <c r="G868" s="23"/>
    </row>
    <row r="869" spans="1:7" ht="12.75" customHeight="1">
      <c r="A869" s="4"/>
      <c r="B869" s="4"/>
      <c r="C869" s="4"/>
      <c r="D869" s="4"/>
      <c r="E869" s="4"/>
      <c r="F869" s="4"/>
      <c r="G869" s="23"/>
    </row>
    <row r="870" spans="1:7" ht="12.75" customHeight="1">
      <c r="A870" s="4"/>
      <c r="B870" s="4"/>
      <c r="C870" s="4"/>
      <c r="D870" s="4"/>
      <c r="E870" s="4"/>
      <c r="F870" s="4"/>
      <c r="G870" s="23"/>
    </row>
    <row r="871" spans="1:7" ht="12.75" customHeight="1">
      <c r="A871" s="4"/>
      <c r="B871" s="4"/>
      <c r="C871" s="4"/>
      <c r="D871" s="4"/>
      <c r="E871" s="4"/>
      <c r="F871" s="4"/>
      <c r="G871" s="23"/>
    </row>
    <row r="872" spans="1:7" ht="12.75" customHeight="1">
      <c r="A872" s="4"/>
      <c r="B872" s="4"/>
      <c r="C872" s="4"/>
      <c r="D872" s="4"/>
      <c r="E872" s="4"/>
      <c r="F872" s="4"/>
      <c r="G872" s="23"/>
    </row>
    <row r="873" spans="1:7" ht="12.75" customHeight="1">
      <c r="A873" s="4"/>
      <c r="B873" s="4"/>
      <c r="C873" s="4"/>
      <c r="D873" s="4"/>
      <c r="E873" s="4"/>
      <c r="F873" s="4"/>
      <c r="G873" s="23"/>
    </row>
    <row r="874" spans="1:7" ht="12.75" customHeight="1">
      <c r="A874" s="4"/>
      <c r="B874" s="4"/>
      <c r="C874" s="4"/>
      <c r="D874" s="4"/>
      <c r="E874" s="4"/>
      <c r="F874" s="4"/>
      <c r="G874" s="23"/>
    </row>
    <row r="875" spans="1:7" ht="12.75" customHeight="1">
      <c r="A875" s="4"/>
      <c r="B875" s="4"/>
      <c r="C875" s="4"/>
      <c r="D875" s="4"/>
      <c r="E875" s="4"/>
      <c r="F875" s="4"/>
      <c r="G875" s="23"/>
    </row>
    <row r="876" spans="1:7" ht="12.75" customHeight="1">
      <c r="A876" s="4"/>
      <c r="B876" s="4"/>
      <c r="C876" s="4"/>
      <c r="D876" s="4"/>
      <c r="E876" s="4"/>
      <c r="F876" s="4"/>
      <c r="G876" s="23"/>
    </row>
    <row r="877" spans="1:7" ht="12.75" customHeight="1">
      <c r="A877" s="4"/>
      <c r="B877" s="4"/>
      <c r="C877" s="4"/>
      <c r="D877" s="4"/>
      <c r="E877" s="4"/>
      <c r="F877" s="4"/>
      <c r="G877" s="23"/>
    </row>
    <row r="878" spans="1:7" ht="12.75" customHeight="1">
      <c r="A878" s="4"/>
      <c r="B878" s="4"/>
      <c r="C878" s="4"/>
      <c r="D878" s="4"/>
      <c r="E878" s="4"/>
      <c r="F878" s="4"/>
      <c r="G878" s="23"/>
    </row>
    <row r="879" spans="1:7" ht="12.75" customHeight="1">
      <c r="A879" s="4"/>
      <c r="B879" s="4"/>
      <c r="C879" s="4"/>
      <c r="D879" s="4"/>
      <c r="E879" s="4"/>
      <c r="F879" s="4"/>
      <c r="G879" s="23"/>
    </row>
    <row r="880" spans="1:7" ht="12.75" customHeight="1">
      <c r="A880" s="4"/>
      <c r="B880" s="4"/>
      <c r="C880" s="4"/>
      <c r="D880" s="4"/>
      <c r="E880" s="4"/>
      <c r="F880" s="4"/>
      <c r="G880" s="23"/>
    </row>
    <row r="881" spans="1:7" ht="12.75" customHeight="1">
      <c r="A881" s="4"/>
      <c r="B881" s="4"/>
      <c r="C881" s="4"/>
      <c r="D881" s="4"/>
      <c r="E881" s="4"/>
      <c r="F881" s="4"/>
      <c r="G881" s="23"/>
    </row>
    <row r="882" spans="1:7" ht="12.75" customHeight="1">
      <c r="A882" s="4"/>
      <c r="B882" s="4"/>
      <c r="C882" s="4"/>
      <c r="D882" s="4"/>
      <c r="E882" s="4"/>
      <c r="F882" s="4"/>
      <c r="G882" s="23"/>
    </row>
    <row r="883" spans="1:7" ht="12.75" customHeight="1">
      <c r="A883" s="4"/>
      <c r="B883" s="4"/>
      <c r="C883" s="4"/>
      <c r="D883" s="4"/>
      <c r="E883" s="4"/>
      <c r="F883" s="4"/>
      <c r="G883" s="23"/>
    </row>
    <row r="884" spans="1:7" ht="12.75" customHeight="1">
      <c r="A884" s="4"/>
      <c r="B884" s="4"/>
      <c r="C884" s="4"/>
      <c r="D884" s="4"/>
      <c r="E884" s="4"/>
      <c r="F884" s="4"/>
      <c r="G884" s="23"/>
    </row>
    <row r="885" spans="1:7" ht="12.75" customHeight="1">
      <c r="A885" s="4"/>
      <c r="B885" s="4"/>
      <c r="C885" s="4"/>
      <c r="D885" s="4"/>
      <c r="E885" s="4"/>
      <c r="F885" s="4"/>
      <c r="G885" s="23"/>
    </row>
    <row r="886" spans="1:7" ht="12.75" customHeight="1">
      <c r="A886" s="4"/>
      <c r="B886" s="4"/>
      <c r="C886" s="4"/>
      <c r="D886" s="4"/>
      <c r="E886" s="4"/>
      <c r="F886" s="4"/>
      <c r="G886" s="23"/>
    </row>
    <row r="887" spans="1:7" ht="12.75" customHeight="1">
      <c r="A887" s="4"/>
      <c r="B887" s="4"/>
      <c r="C887" s="4"/>
      <c r="D887" s="4"/>
      <c r="E887" s="4"/>
      <c r="F887" s="4"/>
      <c r="G887" s="23"/>
    </row>
    <row r="888" spans="1:7" ht="12.75" customHeight="1">
      <c r="A888" s="4"/>
      <c r="B888" s="4"/>
      <c r="C888" s="4"/>
      <c r="D888" s="4"/>
      <c r="E888" s="4"/>
      <c r="F888" s="4"/>
      <c r="G888" s="23"/>
    </row>
    <row r="889" spans="1:7" ht="12.75" customHeight="1">
      <c r="A889" s="4"/>
      <c r="B889" s="4"/>
      <c r="C889" s="4"/>
      <c r="D889" s="4"/>
      <c r="E889" s="4"/>
      <c r="F889" s="4"/>
      <c r="G889" s="23"/>
    </row>
    <row r="890" spans="1:7" ht="12.75" customHeight="1">
      <c r="A890" s="4"/>
      <c r="B890" s="4"/>
      <c r="C890" s="4"/>
      <c r="D890" s="4"/>
      <c r="E890" s="4"/>
      <c r="F890" s="4"/>
      <c r="G890" s="23"/>
    </row>
    <row r="891" spans="1:7" ht="12.75" customHeight="1">
      <c r="A891" s="4"/>
      <c r="B891" s="4"/>
      <c r="C891" s="4"/>
      <c r="D891" s="4"/>
      <c r="E891" s="4"/>
      <c r="F891" s="4"/>
      <c r="G891" s="23"/>
    </row>
    <row r="892" spans="1:7" ht="12.75" customHeight="1">
      <c r="A892" s="4"/>
      <c r="B892" s="4"/>
      <c r="C892" s="4"/>
      <c r="D892" s="4"/>
      <c r="E892" s="4"/>
      <c r="F892" s="4"/>
      <c r="G892" s="23"/>
    </row>
    <row r="893" spans="1:7" ht="12.75" customHeight="1">
      <c r="A893" s="4"/>
      <c r="B893" s="4"/>
      <c r="C893" s="4"/>
      <c r="D893" s="4"/>
      <c r="E893" s="4"/>
      <c r="F893" s="4"/>
      <c r="G893" s="23"/>
    </row>
    <row r="894" spans="1:7" ht="12.75" customHeight="1">
      <c r="A894" s="4"/>
      <c r="B894" s="4"/>
      <c r="C894" s="4"/>
      <c r="D894" s="4"/>
      <c r="E894" s="4"/>
      <c r="F894" s="4"/>
      <c r="G894" s="23"/>
    </row>
    <row r="895" spans="1:7" ht="12.75" customHeight="1">
      <c r="A895" s="4"/>
      <c r="B895" s="4"/>
      <c r="C895" s="4"/>
      <c r="D895" s="4"/>
      <c r="E895" s="4"/>
      <c r="F895" s="4"/>
      <c r="G895" s="23"/>
    </row>
    <row r="896" spans="1:7" ht="12.75" customHeight="1">
      <c r="A896" s="4"/>
      <c r="B896" s="4"/>
      <c r="C896" s="4"/>
      <c r="D896" s="4"/>
      <c r="E896" s="4"/>
      <c r="F896" s="4"/>
      <c r="G896" s="23"/>
    </row>
    <row r="897" spans="1:7" ht="12.75" customHeight="1">
      <c r="A897" s="4"/>
      <c r="B897" s="4"/>
      <c r="C897" s="4"/>
      <c r="D897" s="4"/>
      <c r="E897" s="4"/>
      <c r="F897" s="4"/>
      <c r="G897" s="23"/>
    </row>
    <row r="898" spans="1:7" ht="12.75" customHeight="1">
      <c r="A898" s="4"/>
      <c r="B898" s="4"/>
      <c r="C898" s="4"/>
      <c r="D898" s="4"/>
      <c r="E898" s="4"/>
      <c r="F898" s="4"/>
      <c r="G898" s="23"/>
    </row>
    <row r="899" spans="1:7" ht="12.75" customHeight="1">
      <c r="A899" s="4"/>
      <c r="B899" s="4"/>
      <c r="C899" s="4"/>
      <c r="D899" s="4"/>
      <c r="E899" s="4"/>
      <c r="F899" s="4"/>
      <c r="G899" s="23"/>
    </row>
    <row r="900" spans="1:7" ht="12.75" customHeight="1">
      <c r="A900" s="4"/>
      <c r="B900" s="4"/>
      <c r="C900" s="4"/>
      <c r="D900" s="4"/>
      <c r="E900" s="4"/>
      <c r="F900" s="4"/>
      <c r="G900" s="23"/>
    </row>
    <row r="901" spans="1:7" ht="12.75" customHeight="1">
      <c r="A901" s="4"/>
      <c r="B901" s="4"/>
      <c r="C901" s="4"/>
      <c r="D901" s="4"/>
      <c r="E901" s="4"/>
      <c r="F901" s="4"/>
      <c r="G901" s="23"/>
    </row>
    <row r="902" spans="1:7" ht="12.75" customHeight="1">
      <c r="A902" s="4"/>
      <c r="B902" s="4"/>
      <c r="C902" s="4"/>
      <c r="D902" s="4"/>
      <c r="E902" s="4"/>
      <c r="F902" s="4"/>
      <c r="G902" s="23"/>
    </row>
    <row r="903" spans="1:7" ht="12.75" customHeight="1">
      <c r="A903" s="4"/>
      <c r="B903" s="4"/>
      <c r="C903" s="4"/>
      <c r="D903" s="4"/>
      <c r="E903" s="4"/>
      <c r="F903" s="4"/>
      <c r="G903" s="23"/>
    </row>
    <row r="904" spans="1:7" ht="12.75" customHeight="1">
      <c r="A904" s="4"/>
      <c r="B904" s="4"/>
      <c r="C904" s="4"/>
      <c r="D904" s="4"/>
      <c r="E904" s="4"/>
      <c r="F904" s="4"/>
      <c r="G904" s="23"/>
    </row>
    <row r="905" spans="1:7" ht="12.75" customHeight="1">
      <c r="A905" s="4"/>
      <c r="B905" s="4"/>
      <c r="C905" s="4"/>
      <c r="D905" s="4"/>
      <c r="E905" s="4"/>
      <c r="F905" s="4"/>
      <c r="G905" s="23"/>
    </row>
    <row r="906" spans="1:7" ht="12.75" customHeight="1">
      <c r="A906" s="4"/>
      <c r="B906" s="4"/>
      <c r="C906" s="4"/>
      <c r="D906" s="4"/>
      <c r="E906" s="4"/>
      <c r="F906" s="4"/>
      <c r="G906" s="23"/>
    </row>
    <row r="907" spans="1:7" ht="12.75" customHeight="1">
      <c r="A907" s="4"/>
      <c r="B907" s="4"/>
      <c r="C907" s="4"/>
      <c r="D907" s="4"/>
      <c r="E907" s="4"/>
      <c r="F907" s="4"/>
      <c r="G907" s="23"/>
    </row>
    <row r="908" spans="1:7" ht="12.75" customHeight="1">
      <c r="A908" s="4"/>
      <c r="B908" s="4"/>
      <c r="C908" s="4"/>
      <c r="D908" s="4"/>
      <c r="E908" s="4"/>
      <c r="F908" s="4"/>
      <c r="G908" s="23"/>
    </row>
    <row r="909" spans="1:7" ht="12.75" customHeight="1">
      <c r="A909" s="4"/>
      <c r="B909" s="4"/>
      <c r="C909" s="4"/>
      <c r="D909" s="4"/>
      <c r="E909" s="4"/>
      <c r="F909" s="4"/>
      <c r="G909" s="23"/>
    </row>
    <row r="910" spans="1:7" ht="12.75" customHeight="1">
      <c r="A910" s="4"/>
      <c r="B910" s="4"/>
      <c r="C910" s="4"/>
      <c r="D910" s="4"/>
      <c r="E910" s="4"/>
      <c r="F910" s="4"/>
      <c r="G910" s="23"/>
    </row>
    <row r="911" spans="1:7" ht="12.75" customHeight="1">
      <c r="A911" s="4"/>
      <c r="B911" s="4"/>
      <c r="C911" s="4"/>
      <c r="D911" s="4"/>
      <c r="E911" s="4"/>
      <c r="F911" s="4"/>
      <c r="G911" s="23"/>
    </row>
    <row r="912" spans="1:7" ht="12.75" customHeight="1">
      <c r="A912" s="4"/>
      <c r="B912" s="4"/>
      <c r="C912" s="4"/>
      <c r="D912" s="4"/>
      <c r="E912" s="4"/>
      <c r="F912" s="4"/>
      <c r="G912" s="23"/>
    </row>
    <row r="913" spans="1:7" ht="12.75" customHeight="1">
      <c r="A913" s="4"/>
      <c r="B913" s="4"/>
      <c r="C913" s="4"/>
      <c r="D913" s="4"/>
      <c r="E913" s="4"/>
      <c r="F913" s="4"/>
      <c r="G913" s="23"/>
    </row>
    <row r="914" spans="1:7" ht="12.75" customHeight="1">
      <c r="A914" s="4"/>
      <c r="B914" s="4"/>
      <c r="C914" s="4"/>
      <c r="D914" s="4"/>
      <c r="E914" s="4"/>
      <c r="F914" s="4"/>
      <c r="G914" s="23"/>
    </row>
    <row r="915" spans="1:7" ht="12.75" customHeight="1">
      <c r="A915" s="4"/>
      <c r="B915" s="4"/>
      <c r="C915" s="4"/>
      <c r="D915" s="4"/>
      <c r="E915" s="4"/>
      <c r="F915" s="4"/>
      <c r="G915" s="23"/>
    </row>
    <row r="916" spans="1:7" ht="12.75" customHeight="1">
      <c r="A916" s="4"/>
      <c r="B916" s="4"/>
      <c r="C916" s="4"/>
      <c r="D916" s="4"/>
      <c r="E916" s="4"/>
      <c r="F916" s="4"/>
      <c r="G916" s="23"/>
    </row>
    <row r="917" spans="1:7" ht="12.75" customHeight="1">
      <c r="A917" s="4"/>
      <c r="B917" s="4"/>
      <c r="C917" s="4"/>
      <c r="D917" s="4"/>
      <c r="E917" s="4"/>
      <c r="F917" s="4"/>
      <c r="G917" s="23"/>
    </row>
    <row r="918" spans="1:7" ht="12.75" customHeight="1">
      <c r="A918" s="4"/>
      <c r="B918" s="4"/>
      <c r="C918" s="4"/>
      <c r="D918" s="4"/>
      <c r="E918" s="4"/>
      <c r="F918" s="4"/>
      <c r="G918" s="23"/>
    </row>
    <row r="919" spans="1:7" ht="12.75" customHeight="1">
      <c r="A919" s="4"/>
      <c r="B919" s="4"/>
      <c r="C919" s="4"/>
      <c r="D919" s="4"/>
      <c r="E919" s="4"/>
      <c r="F919" s="4"/>
      <c r="G919" s="23"/>
    </row>
    <row r="920" spans="1:7" ht="12.75" customHeight="1">
      <c r="A920" s="4"/>
      <c r="B920" s="4"/>
      <c r="C920" s="4"/>
      <c r="D920" s="4"/>
      <c r="E920" s="4"/>
      <c r="F920" s="4"/>
      <c r="G920" s="23"/>
    </row>
    <row r="921" spans="1:7" ht="12.75" customHeight="1">
      <c r="A921" s="4"/>
      <c r="B921" s="4"/>
      <c r="C921" s="4"/>
      <c r="D921" s="4"/>
      <c r="E921" s="4"/>
      <c r="F921" s="4"/>
      <c r="G921" s="23"/>
    </row>
    <row r="922" spans="1:7" ht="12.75" customHeight="1">
      <c r="A922" s="4"/>
      <c r="B922" s="4"/>
      <c r="C922" s="4"/>
      <c r="D922" s="4"/>
      <c r="E922" s="4"/>
      <c r="F922" s="4"/>
      <c r="G922" s="23"/>
    </row>
    <row r="923" spans="1:7" ht="12.75" customHeight="1">
      <c r="A923" s="4"/>
      <c r="B923" s="4"/>
      <c r="C923" s="4"/>
      <c r="D923" s="4"/>
      <c r="E923" s="4"/>
      <c r="F923" s="4"/>
      <c r="G923" s="23"/>
    </row>
    <row r="924" spans="1:7" ht="12.75" customHeight="1">
      <c r="A924" s="4"/>
      <c r="B924" s="4"/>
      <c r="C924" s="4"/>
      <c r="D924" s="4"/>
      <c r="E924" s="4"/>
      <c r="F924" s="4"/>
      <c r="G924" s="23"/>
    </row>
    <row r="925" spans="1:7" ht="12.75" customHeight="1">
      <c r="A925" s="4"/>
      <c r="B925" s="4"/>
      <c r="C925" s="4"/>
      <c r="D925" s="4"/>
      <c r="E925" s="4"/>
      <c r="F925" s="4"/>
      <c r="G925" s="23"/>
    </row>
    <row r="926" spans="1:7" ht="12.75" customHeight="1">
      <c r="A926" s="4"/>
      <c r="B926" s="4"/>
      <c r="C926" s="4"/>
      <c r="D926" s="4"/>
      <c r="E926" s="4"/>
      <c r="F926" s="4"/>
      <c r="G926" s="23"/>
    </row>
    <row r="927" spans="1:7" ht="12.75" customHeight="1">
      <c r="A927" s="4"/>
      <c r="B927" s="4"/>
      <c r="C927" s="4"/>
      <c r="D927" s="4"/>
      <c r="E927" s="4"/>
      <c r="F927" s="4"/>
      <c r="G927" s="23"/>
    </row>
    <row r="928" spans="1:7" ht="12.75" customHeight="1">
      <c r="A928" s="4"/>
      <c r="B928" s="4"/>
      <c r="C928" s="4"/>
      <c r="D928" s="4"/>
      <c r="E928" s="4"/>
      <c r="F928" s="4"/>
      <c r="G928" s="23"/>
    </row>
    <row r="929" spans="1:7" ht="12.75" customHeight="1">
      <c r="A929" s="4"/>
      <c r="B929" s="4"/>
      <c r="C929" s="4"/>
      <c r="D929" s="4"/>
      <c r="E929" s="4"/>
      <c r="F929" s="4"/>
      <c r="G929" s="23"/>
    </row>
    <row r="930" spans="1:7" ht="12.75" customHeight="1">
      <c r="A930" s="4"/>
      <c r="B930" s="4"/>
      <c r="C930" s="4"/>
      <c r="D930" s="4"/>
      <c r="E930" s="4"/>
      <c r="F930" s="4"/>
      <c r="G930" s="23"/>
    </row>
    <row r="931" spans="1:7" ht="12.75" customHeight="1">
      <c r="A931" s="4"/>
      <c r="B931" s="4"/>
      <c r="C931" s="4"/>
      <c r="D931" s="4"/>
      <c r="E931" s="4"/>
      <c r="F931" s="4"/>
      <c r="G931" s="23"/>
    </row>
    <row r="932" spans="1:7" ht="12.75" customHeight="1">
      <c r="A932" s="4"/>
      <c r="B932" s="4"/>
      <c r="C932" s="4"/>
      <c r="D932" s="4"/>
      <c r="E932" s="4"/>
      <c r="F932" s="4"/>
      <c r="G932" s="23"/>
    </row>
    <row r="933" spans="1:7" ht="12.75" customHeight="1">
      <c r="A933" s="4"/>
      <c r="B933" s="4"/>
      <c r="C933" s="4"/>
      <c r="D933" s="4"/>
      <c r="E933" s="4"/>
      <c r="F933" s="4"/>
      <c r="G933" s="23"/>
    </row>
    <row r="934" spans="1:7" ht="12.75" customHeight="1">
      <c r="A934" s="4"/>
      <c r="B934" s="4"/>
      <c r="C934" s="4"/>
      <c r="D934" s="4"/>
      <c r="E934" s="4"/>
      <c r="F934" s="4"/>
      <c r="G934" s="23"/>
    </row>
    <row r="935" spans="1:7" ht="12.75" customHeight="1">
      <c r="A935" s="4"/>
      <c r="B935" s="4"/>
      <c r="C935" s="4"/>
      <c r="D935" s="4"/>
      <c r="E935" s="4"/>
      <c r="F935" s="4"/>
      <c r="G935" s="23"/>
    </row>
    <row r="936" spans="1:7" ht="12.75" customHeight="1">
      <c r="A936" s="4"/>
      <c r="B936" s="4"/>
      <c r="C936" s="4"/>
      <c r="D936" s="4"/>
      <c r="E936" s="4"/>
      <c r="F936" s="4"/>
      <c r="G936" s="23"/>
    </row>
    <row r="937" spans="1:7" ht="12.75" customHeight="1">
      <c r="A937" s="4"/>
      <c r="B937" s="4"/>
      <c r="C937" s="4"/>
      <c r="D937" s="4"/>
      <c r="E937" s="4"/>
      <c r="F937" s="4"/>
      <c r="G937" s="23"/>
    </row>
    <row r="938" spans="1:7" ht="12.75" customHeight="1">
      <c r="A938" s="4"/>
      <c r="B938" s="4"/>
      <c r="C938" s="4"/>
      <c r="D938" s="4"/>
      <c r="E938" s="4"/>
      <c r="F938" s="4"/>
      <c r="G938" s="23"/>
    </row>
    <row r="939" spans="1:7" ht="12.75" customHeight="1">
      <c r="A939" s="4"/>
      <c r="B939" s="4"/>
      <c r="C939" s="4"/>
      <c r="D939" s="4"/>
      <c r="E939" s="4"/>
      <c r="F939" s="4"/>
      <c r="G939" s="23"/>
    </row>
    <row r="940" spans="1:7" ht="12.75" customHeight="1">
      <c r="A940" s="4"/>
      <c r="B940" s="4"/>
      <c r="C940" s="4"/>
      <c r="D940" s="4"/>
      <c r="E940" s="4"/>
      <c r="F940" s="4"/>
      <c r="G940" s="23"/>
    </row>
    <row r="941" spans="1:7" ht="12.75" customHeight="1">
      <c r="A941" s="4"/>
      <c r="B941" s="4"/>
      <c r="C941" s="4"/>
      <c r="D941" s="4"/>
      <c r="E941" s="4"/>
      <c r="F941" s="4"/>
      <c r="G941" s="23"/>
    </row>
    <row r="942" spans="1:7" ht="12.75" customHeight="1">
      <c r="A942" s="4"/>
      <c r="B942" s="4"/>
      <c r="C942" s="4"/>
      <c r="D942" s="4"/>
      <c r="E942" s="4"/>
      <c r="F942" s="4"/>
      <c r="G942" s="23"/>
    </row>
    <row r="943" spans="1:7" ht="12.75" customHeight="1">
      <c r="A943" s="4"/>
      <c r="B943" s="4"/>
      <c r="C943" s="4"/>
      <c r="D943" s="4"/>
      <c r="E943" s="4"/>
      <c r="F943" s="4"/>
      <c r="G943" s="23"/>
    </row>
    <row r="944" spans="1:7" ht="12.75" customHeight="1">
      <c r="A944" s="4"/>
      <c r="B944" s="4"/>
      <c r="C944" s="4"/>
      <c r="D944" s="4"/>
      <c r="E944" s="4"/>
      <c r="F944" s="4"/>
      <c r="G944" s="23"/>
    </row>
    <row r="945" spans="1:7" ht="12.75" customHeight="1">
      <c r="A945" s="4"/>
      <c r="B945" s="4"/>
      <c r="C945" s="4"/>
      <c r="D945" s="4"/>
      <c r="E945" s="4"/>
      <c r="F945" s="4"/>
      <c r="G945" s="23"/>
    </row>
    <row r="946" spans="1:7" ht="12.75" customHeight="1">
      <c r="A946" s="4"/>
      <c r="B946" s="4"/>
      <c r="C946" s="4"/>
      <c r="D946" s="4"/>
      <c r="E946" s="4"/>
      <c r="F946" s="4"/>
      <c r="G946" s="23"/>
    </row>
    <row r="947" spans="1:7" ht="12.75" customHeight="1">
      <c r="A947" s="4"/>
      <c r="B947" s="4"/>
      <c r="C947" s="4"/>
      <c r="D947" s="4"/>
      <c r="E947" s="4"/>
      <c r="F947" s="4"/>
      <c r="G947" s="23"/>
    </row>
    <row r="948" spans="1:7" ht="12.75" customHeight="1">
      <c r="A948" s="4"/>
      <c r="B948" s="4"/>
      <c r="C948" s="4"/>
      <c r="D948" s="4"/>
      <c r="E948" s="4"/>
      <c r="F948" s="4"/>
      <c r="G948" s="23"/>
    </row>
    <row r="949" spans="1:7" ht="12.75" customHeight="1">
      <c r="A949" s="4"/>
      <c r="B949" s="4"/>
      <c r="C949" s="4"/>
      <c r="D949" s="4"/>
      <c r="E949" s="4"/>
      <c r="F949" s="4"/>
      <c r="G949" s="23"/>
    </row>
    <row r="950" spans="1:7" ht="12.75" customHeight="1">
      <c r="A950" s="4"/>
      <c r="B950" s="4"/>
      <c r="C950" s="4"/>
      <c r="D950" s="4"/>
      <c r="E950" s="4"/>
      <c r="F950" s="4"/>
      <c r="G950" s="23"/>
    </row>
    <row r="951" spans="1:7" ht="12.75" customHeight="1">
      <c r="A951" s="4"/>
      <c r="B951" s="4"/>
      <c r="C951" s="4"/>
      <c r="D951" s="4"/>
      <c r="E951" s="4"/>
      <c r="F951" s="4"/>
      <c r="G951" s="23"/>
    </row>
    <row r="952" spans="1:7" ht="12.75" customHeight="1">
      <c r="A952" s="4"/>
      <c r="B952" s="4"/>
      <c r="C952" s="4"/>
      <c r="D952" s="4"/>
      <c r="E952" s="4"/>
      <c r="F952" s="4"/>
      <c r="G952" s="23"/>
    </row>
    <row r="953" spans="1:7" ht="12.75" customHeight="1">
      <c r="A953" s="4"/>
      <c r="B953" s="4"/>
      <c r="C953" s="4"/>
      <c r="D953" s="4"/>
      <c r="E953" s="4"/>
      <c r="F953" s="4"/>
      <c r="G953" s="23"/>
    </row>
    <row r="954" spans="1:7" ht="12.75" customHeight="1">
      <c r="A954" s="4"/>
      <c r="B954" s="4"/>
      <c r="C954" s="4"/>
      <c r="D954" s="4"/>
      <c r="E954" s="4"/>
      <c r="F954" s="4"/>
      <c r="G954" s="23"/>
    </row>
    <row r="955" spans="1:7" ht="12.75" customHeight="1">
      <c r="A955" s="4"/>
      <c r="B955" s="4"/>
      <c r="C955" s="4"/>
      <c r="D955" s="4"/>
      <c r="E955" s="4"/>
      <c r="F955" s="4"/>
      <c r="G955" s="23"/>
    </row>
    <row r="956" spans="1:7" ht="12.75" customHeight="1">
      <c r="A956" s="4"/>
      <c r="B956" s="4"/>
      <c r="C956" s="4"/>
      <c r="D956" s="4"/>
      <c r="E956" s="4"/>
      <c r="F956" s="4"/>
      <c r="G956" s="23"/>
    </row>
    <row r="957" spans="1:7" ht="12.75" customHeight="1">
      <c r="A957" s="4"/>
      <c r="B957" s="4"/>
      <c r="C957" s="4"/>
      <c r="D957" s="4"/>
      <c r="E957" s="4"/>
      <c r="F957" s="4"/>
      <c r="G957" s="23"/>
    </row>
    <row r="958" spans="1:7" ht="12.75" customHeight="1">
      <c r="A958" s="4"/>
      <c r="B958" s="4"/>
      <c r="C958" s="4"/>
      <c r="D958" s="4"/>
      <c r="E958" s="4"/>
      <c r="F958" s="4"/>
      <c r="G958" s="23"/>
    </row>
    <row r="959" spans="1:7" ht="12.75" customHeight="1">
      <c r="A959" s="4"/>
      <c r="B959" s="4"/>
      <c r="C959" s="4"/>
      <c r="D959" s="4"/>
      <c r="E959" s="4"/>
      <c r="F959" s="4"/>
      <c r="G959" s="23"/>
    </row>
    <row r="960" spans="1:7" ht="12.75" customHeight="1">
      <c r="A960" s="4"/>
      <c r="B960" s="4"/>
      <c r="C960" s="4"/>
      <c r="D960" s="4"/>
      <c r="E960" s="4"/>
      <c r="F960" s="4"/>
      <c r="G960" s="23"/>
    </row>
    <row r="961" spans="1:7" ht="12.75" customHeight="1">
      <c r="A961" s="4"/>
      <c r="B961" s="4"/>
      <c r="C961" s="4"/>
      <c r="D961" s="4"/>
      <c r="E961" s="4"/>
      <c r="F961" s="4"/>
      <c r="G961" s="23"/>
    </row>
    <row r="962" spans="1:7" ht="12.75" customHeight="1">
      <c r="A962" s="4"/>
      <c r="B962" s="4"/>
      <c r="C962" s="4"/>
      <c r="D962" s="4"/>
      <c r="E962" s="4"/>
      <c r="F962" s="4"/>
      <c r="G962" s="23"/>
    </row>
    <row r="963" spans="1:7" ht="12.75" customHeight="1">
      <c r="A963" s="4"/>
      <c r="B963" s="4"/>
      <c r="C963" s="4"/>
      <c r="D963" s="4"/>
      <c r="E963" s="4"/>
      <c r="F963" s="4"/>
      <c r="G963" s="23"/>
    </row>
    <row r="964" spans="1:7" ht="12.75" customHeight="1">
      <c r="A964" s="4"/>
      <c r="B964" s="4"/>
      <c r="C964" s="4"/>
      <c r="D964" s="4"/>
      <c r="E964" s="4"/>
      <c r="F964" s="4"/>
      <c r="G964" s="23"/>
    </row>
    <row r="965" spans="1:7" ht="12.75" customHeight="1">
      <c r="A965" s="4"/>
      <c r="B965" s="4"/>
      <c r="C965" s="4"/>
      <c r="D965" s="4"/>
      <c r="E965" s="4"/>
      <c r="F965" s="4"/>
      <c r="G965" s="23"/>
    </row>
    <row r="966" spans="1:7" ht="12.75" customHeight="1">
      <c r="A966" s="4"/>
      <c r="B966" s="4"/>
      <c r="C966" s="4"/>
      <c r="D966" s="4"/>
      <c r="E966" s="4"/>
      <c r="F966" s="4"/>
      <c r="G966" s="23"/>
    </row>
    <row r="967" spans="1:7" ht="12.75" customHeight="1">
      <c r="A967" s="4"/>
      <c r="B967" s="4"/>
      <c r="C967" s="4"/>
      <c r="D967" s="4"/>
      <c r="E967" s="4"/>
      <c r="F967" s="4"/>
      <c r="G967" s="23"/>
    </row>
    <row r="968" spans="1:7" ht="12.75" customHeight="1">
      <c r="A968" s="4"/>
      <c r="B968" s="4"/>
      <c r="C968" s="4"/>
      <c r="D968" s="4"/>
      <c r="E968" s="4"/>
      <c r="F968" s="4"/>
      <c r="G968" s="23"/>
    </row>
    <row r="969" spans="1:7" ht="12.75" customHeight="1">
      <c r="A969" s="4"/>
      <c r="B969" s="4"/>
      <c r="C969" s="4"/>
      <c r="D969" s="4"/>
      <c r="E969" s="4"/>
      <c r="F969" s="4"/>
      <c r="G969" s="23"/>
    </row>
    <row r="970" spans="1:7" ht="12.75" customHeight="1">
      <c r="A970" s="4"/>
      <c r="B970" s="4"/>
      <c r="C970" s="4"/>
      <c r="D970" s="4"/>
      <c r="E970" s="4"/>
      <c r="F970" s="4"/>
      <c r="G970" s="23"/>
    </row>
    <row r="971" spans="1:7" ht="12.75" customHeight="1">
      <c r="A971" s="4"/>
      <c r="B971" s="4"/>
      <c r="C971" s="4"/>
      <c r="D971" s="4"/>
      <c r="E971" s="4"/>
      <c r="F971" s="4"/>
      <c r="G971" s="23"/>
    </row>
    <row r="972" spans="1:7" ht="12.75" customHeight="1">
      <c r="A972" s="4"/>
      <c r="B972" s="4"/>
      <c r="C972" s="4"/>
      <c r="D972" s="4"/>
      <c r="E972" s="4"/>
      <c r="F972" s="4"/>
      <c r="G972" s="23"/>
    </row>
  </sheetData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>
      <selection activeCell="E57" sqref="E57"/>
    </sheetView>
  </sheetViews>
  <sheetFormatPr baseColWidth="10" defaultColWidth="14.375" defaultRowHeight="15" customHeight="1"/>
  <cols>
    <col min="1" max="1" width="34.375" customWidth="1"/>
    <col min="2" max="5" width="9.625" customWidth="1"/>
    <col min="6" max="6" width="9.125" customWidth="1"/>
    <col min="7" max="7" width="33.25" customWidth="1"/>
    <col min="8" max="17" width="11" customWidth="1"/>
    <col min="18" max="26" width="10" customWidth="1"/>
  </cols>
  <sheetData>
    <row r="1" spans="1:26" ht="24.75" customHeight="1">
      <c r="A1" s="226" t="s">
        <v>3</v>
      </c>
      <c r="B1" s="226"/>
      <c r="C1" s="226"/>
      <c r="D1" s="4"/>
      <c r="E1" s="4"/>
      <c r="F1" s="4"/>
      <c r="G1" s="227" t="s">
        <v>135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0.25" customHeight="1">
      <c r="A3" s="216" t="s">
        <v>1451</v>
      </c>
      <c r="B3" s="216"/>
      <c r="C3" s="216"/>
      <c r="D3" s="4"/>
      <c r="E3" s="4"/>
      <c r="F3" s="4"/>
      <c r="G3" s="217" t="s">
        <v>1452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8.75" customHeight="1">
      <c r="A4" s="4"/>
      <c r="B4" s="4"/>
      <c r="C4" s="4"/>
      <c r="D4" s="4"/>
      <c r="E4" s="23"/>
      <c r="F4" s="4"/>
      <c r="G4" s="2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>
      <c r="A5" s="4"/>
      <c r="B5" s="4"/>
      <c r="C5" s="4"/>
      <c r="D5" s="4"/>
      <c r="E5" s="23"/>
      <c r="F5" s="4"/>
      <c r="G5" s="2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75" customHeight="1">
      <c r="A6" s="9" t="s">
        <v>1453</v>
      </c>
      <c r="B6" s="218" t="s">
        <v>9</v>
      </c>
      <c r="C6" s="233" t="s">
        <v>1497</v>
      </c>
      <c r="D6" s="233" t="s">
        <v>1498</v>
      </c>
      <c r="E6" s="13">
        <v>2013</v>
      </c>
      <c r="F6" s="13">
        <v>2012</v>
      </c>
      <c r="G6" s="94" t="s">
        <v>141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3.5" customHeight="1">
      <c r="A7" s="4"/>
      <c r="B7" s="4"/>
      <c r="C7" s="4"/>
      <c r="D7" s="4"/>
      <c r="E7" s="4"/>
      <c r="F7" s="4"/>
      <c r="G7" s="23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4.25">
      <c r="A8" s="15" t="s">
        <v>1454</v>
      </c>
      <c r="B8" s="219" t="s">
        <v>1455</v>
      </c>
      <c r="C8" s="133">
        <f t="shared" ref="C8:F8" si="0">SUM(C10:C30)</f>
        <v>34608.291275095013</v>
      </c>
      <c r="D8" s="133">
        <f t="shared" si="0"/>
        <v>52303.874864269979</v>
      </c>
      <c r="E8" s="133">
        <f t="shared" si="0"/>
        <v>56830.159524033988</v>
      </c>
      <c r="F8" s="133">
        <f t="shared" si="0"/>
        <v>57972.305837831991</v>
      </c>
      <c r="G8" s="220" t="s">
        <v>149</v>
      </c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>
      <c r="A9" s="23"/>
      <c r="B9" s="4"/>
      <c r="C9" s="4"/>
      <c r="D9" s="4"/>
      <c r="E9" s="4"/>
      <c r="F9" s="4"/>
      <c r="G9" s="148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9" t="s">
        <v>1456</v>
      </c>
      <c r="B10" s="221" t="s">
        <v>973</v>
      </c>
      <c r="C10" s="104">
        <v>9685.691735204</v>
      </c>
      <c r="D10" s="104">
        <v>21081.567163900003</v>
      </c>
      <c r="E10" s="104">
        <v>23521.976324299998</v>
      </c>
      <c r="F10" s="104">
        <v>24501.775509051</v>
      </c>
      <c r="G10" s="222" t="s">
        <v>1457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9" t="s">
        <v>1458</v>
      </c>
      <c r="B11" s="221">
        <v>6</v>
      </c>
      <c r="C11" s="104">
        <v>3640.8864120000012</v>
      </c>
      <c r="D11" s="104">
        <v>7210.0260630000002</v>
      </c>
      <c r="E11" s="104">
        <v>11427.740889000001</v>
      </c>
      <c r="F11" s="104">
        <v>10053.810020999999</v>
      </c>
      <c r="G11" s="222" t="s">
        <v>1459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9" t="s">
        <v>1460</v>
      </c>
      <c r="B12" s="221" t="s">
        <v>1029</v>
      </c>
      <c r="C12" s="104">
        <v>7655.2235306599978</v>
      </c>
      <c r="D12" s="104">
        <v>11163.618650669996</v>
      </c>
      <c r="E12" s="104">
        <v>10799.456280029999</v>
      </c>
      <c r="F12" s="104">
        <v>9725.0589161600001</v>
      </c>
      <c r="G12" s="222" t="s">
        <v>1407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9" t="s">
        <v>1461</v>
      </c>
      <c r="B13" s="221" t="s">
        <v>1070</v>
      </c>
      <c r="C13" s="104">
        <v>3761.6408819610015</v>
      </c>
      <c r="D13" s="104">
        <v>4606.1253211499888</v>
      </c>
      <c r="E13" s="104">
        <v>4151.3889106869992</v>
      </c>
      <c r="F13" s="104">
        <v>4031.2741841990005</v>
      </c>
      <c r="G13" s="222" t="s">
        <v>1409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9" t="s">
        <v>1462</v>
      </c>
      <c r="B14" s="221" t="s">
        <v>1001</v>
      </c>
      <c r="C14" s="104">
        <v>5314.5540338979999</v>
      </c>
      <c r="D14" s="104">
        <v>3605.7780187800031</v>
      </c>
      <c r="E14" s="104">
        <v>2570.3191470179995</v>
      </c>
      <c r="F14" s="104">
        <v>4508.3527464160006</v>
      </c>
      <c r="G14" s="222" t="s">
        <v>1463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9" t="s">
        <v>1464</v>
      </c>
      <c r="B15" s="221" t="s">
        <v>345</v>
      </c>
      <c r="C15" s="104">
        <v>1845.5227671159985</v>
      </c>
      <c r="D15" s="104">
        <v>1729.8706490499978</v>
      </c>
      <c r="E15" s="104">
        <v>1867.0754530600002</v>
      </c>
      <c r="F15" s="104">
        <v>2079.8252044390001</v>
      </c>
      <c r="G15" s="222" t="s">
        <v>1411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9" t="s">
        <v>1465</v>
      </c>
      <c r="B16" s="221">
        <v>533</v>
      </c>
      <c r="C16" s="104">
        <v>518.31833299999983</v>
      </c>
      <c r="D16" s="104">
        <v>615.61348590999978</v>
      </c>
      <c r="E16" s="104">
        <v>863.00879190000001</v>
      </c>
      <c r="F16" s="104">
        <v>1215.747601</v>
      </c>
      <c r="G16" s="222" t="s">
        <v>1466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9" t="s">
        <v>1467</v>
      </c>
      <c r="B17" s="221">
        <v>616</v>
      </c>
      <c r="C17" s="104">
        <v>662.75459490799994</v>
      </c>
      <c r="D17" s="104">
        <v>667.15869199999963</v>
      </c>
      <c r="E17" s="104">
        <v>538.53099999999995</v>
      </c>
      <c r="F17" s="104">
        <v>425.50005800000002</v>
      </c>
      <c r="G17" s="222" t="s">
        <v>1468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9" t="s">
        <v>1469</v>
      </c>
      <c r="B18" s="221">
        <v>252</v>
      </c>
      <c r="C18" s="104">
        <v>381.45125911799988</v>
      </c>
      <c r="D18" s="104">
        <v>721.6509486799996</v>
      </c>
      <c r="E18" s="104">
        <v>333.19504377300001</v>
      </c>
      <c r="F18" s="104">
        <v>390.28242484000003</v>
      </c>
      <c r="G18" s="222" t="s">
        <v>1470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9" t="s">
        <v>1471</v>
      </c>
      <c r="B19" s="221">
        <v>235</v>
      </c>
      <c r="C19" s="104">
        <v>210.29891183000007</v>
      </c>
      <c r="D19" s="104">
        <v>199.52734479000003</v>
      </c>
      <c r="E19" s="104">
        <v>231.63837963999998</v>
      </c>
      <c r="F19" s="104">
        <v>219.53630634999999</v>
      </c>
      <c r="G19" s="222" t="s">
        <v>1413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9" t="s">
        <v>1472</v>
      </c>
      <c r="B20" s="221">
        <v>187</v>
      </c>
      <c r="C20" s="104">
        <v>452.90377900000004</v>
      </c>
      <c r="D20" s="104">
        <v>326.25768847999996</v>
      </c>
      <c r="E20" s="104">
        <v>173.103229</v>
      </c>
      <c r="F20" s="104">
        <v>317.80982499999999</v>
      </c>
      <c r="G20" s="222" t="s">
        <v>1473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>
      <c r="A21" s="40" t="s">
        <v>1502</v>
      </c>
      <c r="B21" s="221">
        <v>108</v>
      </c>
      <c r="C21" s="104">
        <v>34.93768386</v>
      </c>
      <c r="D21" s="104">
        <v>185.37407667999997</v>
      </c>
      <c r="E21" s="104">
        <v>129.93638716999999</v>
      </c>
      <c r="F21" s="104">
        <v>202.60951499999999</v>
      </c>
      <c r="G21" s="222" t="s">
        <v>1474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9" t="s">
        <v>1475</v>
      </c>
      <c r="B22" s="221">
        <v>119</v>
      </c>
      <c r="C22" s="104">
        <v>107.00428779999999</v>
      </c>
      <c r="D22" s="104">
        <v>68.069481519999968</v>
      </c>
      <c r="E22" s="104">
        <v>111.110618536</v>
      </c>
      <c r="F22" s="104">
        <v>162.18609227000002</v>
      </c>
      <c r="G22" s="222" t="s">
        <v>1415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9" t="s">
        <v>1476</v>
      </c>
      <c r="B23" s="221">
        <v>155</v>
      </c>
      <c r="C23" s="104">
        <v>253.92580221999998</v>
      </c>
      <c r="D23" s="104">
        <v>112.63127466000003</v>
      </c>
      <c r="E23" s="104">
        <v>99.259783999999996</v>
      </c>
      <c r="F23" s="104">
        <v>129.72459599999999</v>
      </c>
      <c r="G23" s="222" t="s">
        <v>1417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>
      <c r="A24" s="9" t="s">
        <v>1477</v>
      </c>
      <c r="B24" s="221">
        <v>2</v>
      </c>
      <c r="C24" s="104">
        <v>5.882559800000001</v>
      </c>
      <c r="D24" s="104">
        <v>7.2137739999999981</v>
      </c>
      <c r="E24" s="104">
        <v>11.887849920000001</v>
      </c>
      <c r="F24" s="104">
        <v>5.2919935830000009</v>
      </c>
      <c r="G24" s="222" t="s">
        <v>1478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>
      <c r="A25" s="9" t="s">
        <v>1479</v>
      </c>
      <c r="B25" s="221" t="s">
        <v>124</v>
      </c>
      <c r="C25" s="172">
        <v>0</v>
      </c>
      <c r="D25" s="172">
        <v>0</v>
      </c>
      <c r="E25" s="172">
        <v>0</v>
      </c>
      <c r="F25" s="104">
        <v>0.670041</v>
      </c>
      <c r="G25" s="222" t="s">
        <v>1419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>
      <c r="A26" s="9" t="s">
        <v>1480</v>
      </c>
      <c r="B26" s="221" t="s">
        <v>124</v>
      </c>
      <c r="C26" s="172">
        <v>0.20799999999999999</v>
      </c>
      <c r="D26" s="104">
        <v>1.842001</v>
      </c>
      <c r="E26" s="172">
        <v>0.23450199999999999</v>
      </c>
      <c r="F26" s="104">
        <v>1.7920259999999999</v>
      </c>
      <c r="G26" s="222" t="s">
        <v>1481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>
      <c r="A27" s="9" t="s">
        <v>1482</v>
      </c>
      <c r="B27" s="221">
        <v>2</v>
      </c>
      <c r="C27" s="172">
        <v>0.21826499999999999</v>
      </c>
      <c r="D27" s="172">
        <v>6.9084000000000007E-2</v>
      </c>
      <c r="E27" s="172">
        <v>0.101869</v>
      </c>
      <c r="F27" s="104">
        <v>0.503519524</v>
      </c>
      <c r="G27" s="222" t="s">
        <v>1483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9" t="s">
        <v>1484</v>
      </c>
      <c r="B28" s="221">
        <v>17</v>
      </c>
      <c r="C28" s="104">
        <v>76.867160720000001</v>
      </c>
      <c r="D28" s="172">
        <v>0.41027899999999995</v>
      </c>
      <c r="E28" s="172">
        <v>7.4887999999999996E-2</v>
      </c>
      <c r="F28" s="172">
        <v>6.5799999999999995E-4</v>
      </c>
      <c r="G28" s="222" t="s">
        <v>1485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9" t="s">
        <v>1486</v>
      </c>
      <c r="B29" s="221" t="s">
        <v>124</v>
      </c>
      <c r="C29" s="172">
        <v>0</v>
      </c>
      <c r="D29" s="104">
        <v>1.003109</v>
      </c>
      <c r="E29" s="172">
        <v>1.0397E-2</v>
      </c>
      <c r="F29" s="104">
        <v>0.55459999999999998</v>
      </c>
      <c r="G29" s="222" t="s">
        <v>1487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9" t="s">
        <v>1488</v>
      </c>
      <c r="B30" s="221" t="s">
        <v>124</v>
      </c>
      <c r="C30" s="172">
        <v>1.2769999999999999E-3</v>
      </c>
      <c r="D30" s="172">
        <v>6.7757999999999999E-2</v>
      </c>
      <c r="E30" s="172">
        <v>0.10978</v>
      </c>
      <c r="F30" s="172">
        <v>0</v>
      </c>
      <c r="G30" s="222" t="s">
        <v>1489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>
      <c r="A31" s="9"/>
      <c r="B31" s="4"/>
      <c r="C31" s="9"/>
      <c r="D31" s="9"/>
      <c r="E31" s="9"/>
      <c r="F31" s="4"/>
      <c r="G31" s="222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>
      <c r="A32" s="9"/>
      <c r="B32" s="4"/>
      <c r="C32" s="9"/>
      <c r="D32" s="9"/>
      <c r="E32" s="9"/>
      <c r="F32" s="4"/>
      <c r="G32" s="222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4.25">
      <c r="A33" s="6" t="s">
        <v>1490</v>
      </c>
      <c r="B33" s="219" t="s">
        <v>1491</v>
      </c>
      <c r="C33" s="133">
        <f t="shared" ref="C33:F33" si="1">SUM(C35:C55)</f>
        <v>11656.401471817</v>
      </c>
      <c r="D33" s="133">
        <f t="shared" si="1"/>
        <v>9355.0442236999897</v>
      </c>
      <c r="E33" s="133">
        <f t="shared" si="1"/>
        <v>8567.0345061139997</v>
      </c>
      <c r="F33" s="133">
        <f t="shared" si="1"/>
        <v>10466.229187422001</v>
      </c>
      <c r="G33" s="220" t="s">
        <v>197</v>
      </c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>
      <c r="A34" s="6"/>
      <c r="B34" s="6"/>
      <c r="C34" s="6"/>
      <c r="D34" s="6"/>
      <c r="E34" s="6"/>
      <c r="F34" s="6"/>
      <c r="G34" s="228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>
      <c r="A35" s="9" t="s">
        <v>1460</v>
      </c>
      <c r="B35" s="221" t="s">
        <v>1242</v>
      </c>
      <c r="C35" s="104">
        <v>1921.8728471559998</v>
      </c>
      <c r="D35" s="104">
        <v>1769.9472608699989</v>
      </c>
      <c r="E35" s="104">
        <v>1776.3071116780002</v>
      </c>
      <c r="F35" s="104">
        <v>1998.697767399</v>
      </c>
      <c r="G35" s="222" t="s">
        <v>1407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>
      <c r="A36" s="9" t="s">
        <v>1461</v>
      </c>
      <c r="B36" s="221" t="s">
        <v>1232</v>
      </c>
      <c r="C36" s="104">
        <v>2475.7574728709997</v>
      </c>
      <c r="D36" s="104">
        <v>1119.8020599400004</v>
      </c>
      <c r="E36" s="104">
        <v>1401.5472492350002</v>
      </c>
      <c r="F36" s="104">
        <v>1200.3338826409999</v>
      </c>
      <c r="G36" s="222" t="s">
        <v>1409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9" t="s">
        <v>1477</v>
      </c>
      <c r="B37" s="221" t="s">
        <v>1279</v>
      </c>
      <c r="C37" s="104">
        <v>1584.9069631790003</v>
      </c>
      <c r="D37" s="104">
        <v>1569.997645309996</v>
      </c>
      <c r="E37" s="104">
        <v>1186.0077043419997</v>
      </c>
      <c r="F37" s="104">
        <v>1151.64397672</v>
      </c>
      <c r="G37" s="222" t="s">
        <v>1478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40" t="s">
        <v>1325</v>
      </c>
      <c r="B38" s="221">
        <v>879</v>
      </c>
      <c r="C38" s="104">
        <v>666.66377787099975</v>
      </c>
      <c r="D38" s="104">
        <v>305.80399913999958</v>
      </c>
      <c r="E38" s="104">
        <v>733.24875427099994</v>
      </c>
      <c r="F38" s="104">
        <v>699.70358183600001</v>
      </c>
      <c r="G38" s="222" t="s">
        <v>1474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>
      <c r="A39" s="9" t="s">
        <v>1464</v>
      </c>
      <c r="B39" s="221">
        <v>965</v>
      </c>
      <c r="C39" s="104">
        <v>1070.2740918250001</v>
      </c>
      <c r="D39" s="104">
        <v>885.06679170000166</v>
      </c>
      <c r="E39" s="104">
        <v>730.35289506899994</v>
      </c>
      <c r="F39" s="104">
        <v>1046.9043971139999</v>
      </c>
      <c r="G39" s="222" t="s">
        <v>1411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>
      <c r="A40" s="9" t="s">
        <v>1471</v>
      </c>
      <c r="B40" s="221">
        <v>614</v>
      </c>
      <c r="C40" s="104">
        <v>749.64998002700008</v>
      </c>
      <c r="D40" s="104">
        <v>691.58867733000022</v>
      </c>
      <c r="E40" s="104">
        <v>616.68697836399986</v>
      </c>
      <c r="F40" s="104">
        <v>464.03517426500008</v>
      </c>
      <c r="G40" s="222" t="s">
        <v>1413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>
      <c r="A41" s="9" t="s">
        <v>1456</v>
      </c>
      <c r="B41" s="221">
        <v>880</v>
      </c>
      <c r="C41" s="104">
        <v>1194.0969885359998</v>
      </c>
      <c r="D41" s="104">
        <v>921.19353276999709</v>
      </c>
      <c r="E41" s="104">
        <v>603.38306525899998</v>
      </c>
      <c r="F41" s="104">
        <v>906.90424989600024</v>
      </c>
      <c r="G41" s="222" t="s">
        <v>1457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9" t="s">
        <v>1462</v>
      </c>
      <c r="B42" s="221">
        <v>965</v>
      </c>
      <c r="C42" s="104">
        <v>536.64352643199982</v>
      </c>
      <c r="D42" s="104">
        <v>588.24242157999936</v>
      </c>
      <c r="E42" s="104">
        <v>417.730437327</v>
      </c>
      <c r="F42" s="104">
        <v>493.16543009600008</v>
      </c>
      <c r="G42" s="222" t="s">
        <v>1463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9" t="s">
        <v>1475</v>
      </c>
      <c r="B43" s="221">
        <v>368</v>
      </c>
      <c r="C43" s="104">
        <v>398.84552248299997</v>
      </c>
      <c r="D43" s="104">
        <v>381.2823943300001</v>
      </c>
      <c r="E43" s="104">
        <v>294.11548482999996</v>
      </c>
      <c r="F43" s="104">
        <v>355.61161232000006</v>
      </c>
      <c r="G43" s="222" t="s">
        <v>1415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9" t="s">
        <v>1476</v>
      </c>
      <c r="B44" s="221">
        <v>259</v>
      </c>
      <c r="C44" s="104">
        <v>216.68159492700011</v>
      </c>
      <c r="D44" s="104">
        <v>221.9835603199999</v>
      </c>
      <c r="E44" s="104">
        <v>221.05529934899997</v>
      </c>
      <c r="F44" s="104">
        <v>364.74307492899999</v>
      </c>
      <c r="G44" s="222" t="s">
        <v>1417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9" t="s">
        <v>1480</v>
      </c>
      <c r="B45" s="221">
        <v>99</v>
      </c>
      <c r="C45" s="104">
        <v>92.802266000000003</v>
      </c>
      <c r="D45" s="104">
        <v>140.65808319999996</v>
      </c>
      <c r="E45" s="104">
        <v>196.898879588</v>
      </c>
      <c r="F45" s="104">
        <v>144.44082052499999</v>
      </c>
      <c r="G45" s="222" t="s">
        <v>1481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>
      <c r="A46" s="9" t="s">
        <v>1492</v>
      </c>
      <c r="B46" s="221">
        <v>160</v>
      </c>
      <c r="C46" s="104">
        <v>110.19484581999998</v>
      </c>
      <c r="D46" s="104">
        <v>82.569173279999973</v>
      </c>
      <c r="E46" s="104">
        <v>103.214131064</v>
      </c>
      <c r="F46" s="104">
        <v>76.399968638999979</v>
      </c>
      <c r="G46" s="222" t="s">
        <v>1459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>
      <c r="A47" s="9" t="s">
        <v>1484</v>
      </c>
      <c r="B47" s="221">
        <v>205</v>
      </c>
      <c r="C47" s="104">
        <v>113.44471096499994</v>
      </c>
      <c r="D47" s="104">
        <v>305.01246573999964</v>
      </c>
      <c r="E47" s="104">
        <v>71.957811478000011</v>
      </c>
      <c r="F47" s="104">
        <v>436.34688469000002</v>
      </c>
      <c r="G47" s="222" t="s">
        <v>1485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>
      <c r="A48" s="9" t="s">
        <v>1493</v>
      </c>
      <c r="B48" s="221">
        <v>111</v>
      </c>
      <c r="C48" s="104">
        <v>185.984891248</v>
      </c>
      <c r="D48" s="104">
        <v>66.06022195999995</v>
      </c>
      <c r="E48" s="104">
        <v>69.504356204999993</v>
      </c>
      <c r="F48" s="104">
        <v>47.013809308000006</v>
      </c>
      <c r="G48" s="222" t="s">
        <v>1466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9" t="s">
        <v>1494</v>
      </c>
      <c r="B49" s="221">
        <v>78</v>
      </c>
      <c r="C49" s="104">
        <v>71.333599630999998</v>
      </c>
      <c r="D49" s="104">
        <v>52.034051300000016</v>
      </c>
      <c r="E49" s="104">
        <v>58.407094423000004</v>
      </c>
      <c r="F49" s="104">
        <v>114.24042591499999</v>
      </c>
      <c r="G49" s="222" t="s">
        <v>1495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9" t="s">
        <v>1496</v>
      </c>
      <c r="B50" s="221">
        <v>66</v>
      </c>
      <c r="C50" s="104">
        <v>204.14772817100004</v>
      </c>
      <c r="D50" s="104">
        <v>107.61137686999993</v>
      </c>
      <c r="E50" s="104">
        <v>53.231621089000001</v>
      </c>
      <c r="F50" s="104">
        <v>53.239184643000002</v>
      </c>
      <c r="G50" s="222" t="s">
        <v>1470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>
      <c r="A51" s="9" t="s">
        <v>1479</v>
      </c>
      <c r="B51" s="221" t="s">
        <v>124</v>
      </c>
      <c r="C51" s="172">
        <v>0</v>
      </c>
      <c r="D51" s="172">
        <v>0</v>
      </c>
      <c r="E51" s="172">
        <v>0</v>
      </c>
      <c r="F51" s="104">
        <v>6.9878710000000002</v>
      </c>
      <c r="G51" s="222" t="s">
        <v>1419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>
      <c r="A52" s="9" t="s">
        <v>1467</v>
      </c>
      <c r="B52" s="221">
        <v>47</v>
      </c>
      <c r="C52" s="104">
        <v>36.34310364400001</v>
      </c>
      <c r="D52" s="104">
        <v>23.390353220000012</v>
      </c>
      <c r="E52" s="104">
        <v>21.445552243000002</v>
      </c>
      <c r="F52" s="104">
        <v>21.859510225999998</v>
      </c>
      <c r="G52" s="222" t="s">
        <v>1468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>
      <c r="A53" s="9" t="s">
        <v>1486</v>
      </c>
      <c r="B53" s="221">
        <v>19</v>
      </c>
      <c r="C53" s="104">
        <v>16.098524000000001</v>
      </c>
      <c r="D53" s="104">
        <v>17.800631939999999</v>
      </c>
      <c r="E53" s="104">
        <v>7.6846588799999997</v>
      </c>
      <c r="F53" s="104">
        <v>7.3796999999999997</v>
      </c>
      <c r="G53" s="222" t="s">
        <v>1487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9" t="s">
        <v>1488</v>
      </c>
      <c r="B54" s="221">
        <v>730</v>
      </c>
      <c r="C54" s="104">
        <v>10.659037030999993</v>
      </c>
      <c r="D54" s="104">
        <v>104.99952290000002</v>
      </c>
      <c r="E54" s="104">
        <v>4.2554214200000002</v>
      </c>
      <c r="F54" s="104">
        <v>876.57786525999995</v>
      </c>
      <c r="G54" s="222" t="s">
        <v>1489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9" t="s">
        <v>1482</v>
      </c>
      <c r="B55" s="221">
        <v>4</v>
      </c>
      <c r="C55" s="172">
        <v>0</v>
      </c>
      <c r="D55" s="172">
        <v>0</v>
      </c>
      <c r="E55" s="172">
        <v>0</v>
      </c>
      <c r="F55" s="172">
        <v>0</v>
      </c>
      <c r="G55" s="222" t="s">
        <v>1483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2.75">
      <c r="A56" s="4"/>
      <c r="B56" s="4"/>
      <c r="C56" s="4"/>
      <c r="D56" s="4"/>
      <c r="E56" s="4"/>
      <c r="F56" s="4"/>
      <c r="G56" s="23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48" customHeight="1">
      <c r="A57" s="4"/>
      <c r="B57" s="4"/>
      <c r="C57" s="4"/>
      <c r="D57" s="4"/>
      <c r="E57" s="4"/>
      <c r="F57" s="4"/>
      <c r="G57" s="23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2.75">
      <c r="A58" s="28" t="s">
        <v>31</v>
      </c>
      <c r="B58" s="28"/>
      <c r="C58" s="28"/>
      <c r="D58" s="29"/>
      <c r="E58" s="29"/>
      <c r="F58" s="4"/>
      <c r="G58" s="30" t="s">
        <v>32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>
      <c r="A59" s="4"/>
      <c r="B59" s="4"/>
      <c r="C59" s="4"/>
      <c r="D59" s="4"/>
      <c r="E59" s="4"/>
      <c r="F59" s="4"/>
      <c r="G59" s="23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2.75">
      <c r="A60" s="4"/>
      <c r="B60" s="4"/>
      <c r="C60" s="4"/>
      <c r="D60" s="4"/>
      <c r="E60" s="4"/>
      <c r="F60" s="23"/>
      <c r="G60" s="23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>
      <c r="A61" s="4"/>
      <c r="B61" s="4"/>
      <c r="C61" s="4"/>
      <c r="D61" s="4"/>
      <c r="E61" s="4"/>
      <c r="F61" s="23"/>
      <c r="G61" s="23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2.75">
      <c r="A62" s="23"/>
      <c r="B62" s="23"/>
      <c r="C62" s="23"/>
      <c r="D62" s="23"/>
      <c r="E62" s="23"/>
      <c r="F62" s="29"/>
      <c r="G62" s="2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2.75">
      <c r="A63" s="23"/>
      <c r="B63" s="23"/>
      <c r="C63" s="23"/>
      <c r="D63" s="23"/>
      <c r="E63" s="23"/>
      <c r="F63" s="23"/>
      <c r="G63" s="23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2.75" customHeight="1">
      <c r="A64" s="4"/>
      <c r="B64" s="4"/>
      <c r="C64" s="4"/>
      <c r="D64" s="4"/>
      <c r="E64" s="4"/>
      <c r="F64" s="4"/>
      <c r="G64" s="23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>
      <c r="A65" s="225"/>
      <c r="B65" s="225"/>
      <c r="C65" s="225"/>
      <c r="D65" s="225"/>
      <c r="E65" s="225"/>
      <c r="F65" s="4"/>
      <c r="G65" s="225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2.75" customHeight="1">
      <c r="A66" s="4"/>
      <c r="B66" s="4"/>
      <c r="C66" s="4"/>
      <c r="D66" s="4"/>
      <c r="E66" s="4"/>
      <c r="F66" s="4"/>
      <c r="G66" s="23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>
      <c r="A67" s="4"/>
      <c r="B67" s="4"/>
      <c r="C67" s="4"/>
      <c r="D67" s="4"/>
      <c r="E67" s="4"/>
      <c r="F67" s="4"/>
      <c r="G67" s="23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2.75" customHeight="1">
      <c r="A68" s="4"/>
      <c r="B68" s="4"/>
      <c r="C68" s="4"/>
      <c r="D68" s="4"/>
      <c r="E68" s="4"/>
      <c r="F68" s="4"/>
      <c r="G68" s="2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>
      <c r="A69" s="4"/>
      <c r="B69" s="4"/>
      <c r="C69" s="4"/>
      <c r="D69" s="4"/>
      <c r="E69" s="4"/>
      <c r="F69" s="4"/>
      <c r="G69" s="23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2.75" customHeight="1">
      <c r="A70" s="4"/>
      <c r="B70" s="4"/>
      <c r="C70" s="4"/>
      <c r="D70" s="4"/>
      <c r="E70" s="4"/>
      <c r="F70" s="4"/>
      <c r="G70" s="23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2.75" customHeight="1">
      <c r="A71" s="4"/>
      <c r="B71" s="4"/>
      <c r="C71" s="4"/>
      <c r="D71" s="4"/>
      <c r="E71" s="4"/>
      <c r="F71" s="4"/>
      <c r="G71" s="23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>
      <c r="A72" s="4"/>
      <c r="B72" s="4"/>
      <c r="C72" s="4"/>
      <c r="D72" s="4"/>
      <c r="E72" s="4"/>
      <c r="F72" s="4"/>
      <c r="G72" s="23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2.75" customHeight="1">
      <c r="A73" s="4"/>
      <c r="B73" s="4"/>
      <c r="C73" s="4"/>
      <c r="D73" s="4"/>
      <c r="E73" s="4"/>
      <c r="F73" s="4"/>
      <c r="G73" s="23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>
      <c r="A74" s="4"/>
      <c r="B74" s="4"/>
      <c r="C74" s="4"/>
      <c r="D74" s="4"/>
      <c r="E74" s="4"/>
      <c r="F74" s="4"/>
      <c r="G74" s="2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2.75" customHeight="1">
      <c r="A75" s="4"/>
      <c r="B75" s="4"/>
      <c r="C75" s="4"/>
      <c r="D75" s="4"/>
      <c r="E75" s="4"/>
      <c r="F75" s="4"/>
      <c r="G75" s="23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>
      <c r="A76" s="4"/>
      <c r="B76" s="4"/>
      <c r="C76" s="4"/>
      <c r="D76" s="4"/>
      <c r="E76" s="4"/>
      <c r="F76" s="4"/>
      <c r="G76" s="23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2.75" customHeight="1">
      <c r="A77" s="4"/>
      <c r="B77" s="4"/>
      <c r="C77" s="4"/>
      <c r="D77" s="4"/>
      <c r="E77" s="4"/>
      <c r="F77" s="4"/>
      <c r="G77" s="23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>
      <c r="A78" s="4"/>
      <c r="B78" s="4"/>
      <c r="C78" s="4"/>
      <c r="D78" s="4"/>
      <c r="E78" s="4"/>
      <c r="F78" s="4"/>
      <c r="G78" s="23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2.75" customHeight="1">
      <c r="A79" s="4"/>
      <c r="B79" s="4"/>
      <c r="C79" s="4"/>
      <c r="D79" s="4"/>
      <c r="E79" s="4"/>
      <c r="F79" s="4"/>
      <c r="G79" s="23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2.75" customHeight="1">
      <c r="A80" s="4"/>
      <c r="B80" s="4"/>
      <c r="C80" s="4"/>
      <c r="D80" s="4"/>
      <c r="E80" s="4"/>
      <c r="F80" s="4"/>
      <c r="G80" s="23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2.75" customHeight="1">
      <c r="A81" s="4"/>
      <c r="B81" s="4"/>
      <c r="C81" s="4"/>
      <c r="D81" s="4"/>
      <c r="E81" s="4"/>
      <c r="F81" s="4"/>
      <c r="G81" s="23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2.75" customHeight="1">
      <c r="A82" s="23"/>
      <c r="B82" s="23"/>
      <c r="C82" s="23"/>
      <c r="D82" s="4"/>
      <c r="E82" s="4"/>
      <c r="F82" s="4"/>
      <c r="G82" s="23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2.75" customHeight="1">
      <c r="A83" s="4"/>
      <c r="B83" s="4"/>
      <c r="C83" s="4"/>
      <c r="D83" s="4"/>
      <c r="E83" s="4"/>
      <c r="F83" s="4"/>
      <c r="G83" s="23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2.75" customHeight="1">
      <c r="A84" s="4"/>
      <c r="B84" s="4"/>
      <c r="C84" s="4"/>
      <c r="D84" s="4"/>
      <c r="E84" s="4"/>
      <c r="F84" s="4"/>
      <c r="G84" s="23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2.75" customHeight="1">
      <c r="A85" s="4"/>
      <c r="B85" s="4"/>
      <c r="C85" s="4"/>
      <c r="D85" s="4"/>
      <c r="E85" s="4"/>
      <c r="F85" s="4"/>
      <c r="G85" s="23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2.75" customHeight="1">
      <c r="A86" s="4"/>
      <c r="B86" s="4"/>
      <c r="C86" s="4"/>
      <c r="D86" s="4"/>
      <c r="E86" s="4"/>
      <c r="F86" s="4"/>
      <c r="G86" s="23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2.75" customHeight="1">
      <c r="A87" s="4"/>
      <c r="B87" s="4"/>
      <c r="C87" s="4"/>
      <c r="D87" s="4"/>
      <c r="E87" s="4"/>
      <c r="F87" s="4"/>
      <c r="G87" s="23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2.75" customHeight="1">
      <c r="A88" s="4"/>
      <c r="B88" s="4"/>
      <c r="C88" s="4"/>
      <c r="D88" s="4"/>
      <c r="E88" s="4"/>
      <c r="F88" s="4"/>
      <c r="G88" s="23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2.75" customHeight="1">
      <c r="A89" s="4"/>
      <c r="B89" s="4"/>
      <c r="C89" s="4"/>
      <c r="D89" s="4"/>
      <c r="E89" s="4"/>
      <c r="F89" s="4"/>
      <c r="G89" s="23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2.75" customHeight="1">
      <c r="A90" s="4"/>
      <c r="B90" s="4"/>
      <c r="C90" s="4"/>
      <c r="D90" s="4"/>
      <c r="E90" s="4"/>
      <c r="F90" s="4"/>
      <c r="G90" s="23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>
      <c r="A91" s="4"/>
      <c r="B91" s="4"/>
      <c r="C91" s="4"/>
      <c r="D91" s="4"/>
      <c r="E91" s="4"/>
      <c r="F91" s="4"/>
      <c r="G91" s="23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2.75" customHeight="1">
      <c r="A92" s="4"/>
      <c r="B92" s="4"/>
      <c r="C92" s="4"/>
      <c r="D92" s="4"/>
      <c r="E92" s="4"/>
      <c r="F92" s="4"/>
      <c r="G92" s="23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>
      <c r="A93" s="4"/>
      <c r="B93" s="4"/>
      <c r="C93" s="4"/>
      <c r="D93" s="4"/>
      <c r="E93" s="4"/>
      <c r="F93" s="4"/>
      <c r="G93" s="23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2.75" customHeight="1">
      <c r="A94" s="4"/>
      <c r="B94" s="4"/>
      <c r="C94" s="4"/>
      <c r="D94" s="4"/>
      <c r="E94" s="4"/>
      <c r="F94" s="4"/>
      <c r="G94" s="23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>
      <c r="A95" s="4"/>
      <c r="B95" s="4"/>
      <c r="C95" s="4"/>
      <c r="D95" s="4"/>
      <c r="E95" s="4"/>
      <c r="F95" s="4"/>
      <c r="G95" s="23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2.75" customHeight="1">
      <c r="A96" s="4"/>
      <c r="B96" s="4"/>
      <c r="C96" s="4"/>
      <c r="D96" s="4"/>
      <c r="E96" s="4"/>
      <c r="F96" s="4"/>
      <c r="G96" s="23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2.75" customHeight="1">
      <c r="A97" s="4"/>
      <c r="B97" s="4"/>
      <c r="C97" s="4"/>
      <c r="D97" s="4"/>
      <c r="E97" s="4"/>
      <c r="F97" s="4"/>
      <c r="G97" s="23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2.75" customHeight="1">
      <c r="A98" s="4"/>
      <c r="B98" s="4"/>
      <c r="C98" s="4"/>
      <c r="D98" s="4"/>
      <c r="E98" s="4"/>
      <c r="F98" s="4"/>
      <c r="G98" s="23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2.75" customHeight="1">
      <c r="A99" s="4"/>
      <c r="B99" s="4"/>
      <c r="C99" s="4"/>
      <c r="D99" s="4"/>
      <c r="E99" s="4"/>
      <c r="F99" s="4"/>
      <c r="G99" s="23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2.75" customHeight="1">
      <c r="A100" s="4"/>
      <c r="B100" s="4"/>
      <c r="C100" s="4"/>
      <c r="D100" s="4"/>
      <c r="E100" s="4"/>
      <c r="F100" s="4"/>
      <c r="G100" s="23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2.75" customHeight="1">
      <c r="A101" s="4"/>
      <c r="B101" s="4"/>
      <c r="C101" s="4"/>
      <c r="D101" s="4"/>
      <c r="E101" s="4"/>
      <c r="F101" s="4"/>
      <c r="G101" s="23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2.75" customHeight="1">
      <c r="A102" s="4"/>
      <c r="B102" s="4"/>
      <c r="C102" s="4"/>
      <c r="D102" s="4"/>
      <c r="E102" s="4"/>
      <c r="F102" s="4"/>
      <c r="G102" s="23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2.75" customHeight="1">
      <c r="A103" s="4"/>
      <c r="B103" s="4"/>
      <c r="C103" s="4"/>
      <c r="D103" s="4"/>
      <c r="E103" s="4"/>
      <c r="F103" s="4"/>
      <c r="G103" s="23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2.75" customHeight="1">
      <c r="A104" s="4"/>
      <c r="B104" s="4"/>
      <c r="C104" s="4"/>
      <c r="D104" s="4"/>
      <c r="E104" s="4"/>
      <c r="F104" s="4"/>
      <c r="G104" s="23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2.75" customHeight="1">
      <c r="A105" s="4"/>
      <c r="B105" s="4"/>
      <c r="C105" s="4"/>
      <c r="D105" s="4"/>
      <c r="E105" s="4"/>
      <c r="F105" s="4"/>
      <c r="G105" s="23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2.75" customHeight="1">
      <c r="A106" s="4"/>
      <c r="B106" s="4"/>
      <c r="C106" s="4"/>
      <c r="D106" s="4"/>
      <c r="E106" s="4"/>
      <c r="F106" s="4"/>
      <c r="G106" s="23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2.75" customHeight="1">
      <c r="A107" s="4"/>
      <c r="B107" s="4"/>
      <c r="C107" s="4"/>
      <c r="D107" s="4"/>
      <c r="E107" s="4"/>
      <c r="F107" s="4"/>
      <c r="G107" s="23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2.75" customHeight="1">
      <c r="A108" s="4"/>
      <c r="B108" s="4"/>
      <c r="C108" s="4"/>
      <c r="D108" s="4"/>
      <c r="E108" s="4"/>
      <c r="F108" s="4"/>
      <c r="G108" s="2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2.75" customHeight="1">
      <c r="A109" s="4"/>
      <c r="B109" s="4"/>
      <c r="C109" s="4"/>
      <c r="D109" s="4"/>
      <c r="E109" s="4"/>
      <c r="F109" s="4"/>
      <c r="G109" s="2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2.75" customHeight="1">
      <c r="A110" s="4"/>
      <c r="B110" s="4"/>
      <c r="C110" s="4"/>
      <c r="D110" s="4"/>
      <c r="E110" s="4"/>
      <c r="F110" s="4"/>
      <c r="G110" s="2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2.75" customHeight="1">
      <c r="A111" s="4"/>
      <c r="B111" s="4"/>
      <c r="C111" s="4"/>
      <c r="D111" s="4"/>
      <c r="E111" s="4"/>
      <c r="F111" s="4"/>
      <c r="G111" s="2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2.75" customHeight="1">
      <c r="A112" s="4"/>
      <c r="B112" s="4"/>
      <c r="C112" s="4"/>
      <c r="D112" s="4"/>
      <c r="E112" s="4"/>
      <c r="F112" s="4"/>
      <c r="G112" s="23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2.75" customHeight="1">
      <c r="A113" s="4"/>
      <c r="B113" s="4"/>
      <c r="C113" s="4"/>
      <c r="D113" s="4"/>
      <c r="E113" s="4"/>
      <c r="F113" s="4"/>
      <c r="G113" s="23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2.75" customHeight="1">
      <c r="A114" s="4"/>
      <c r="B114" s="4"/>
      <c r="C114" s="4"/>
      <c r="D114" s="4"/>
      <c r="E114" s="4"/>
      <c r="F114" s="4"/>
      <c r="G114" s="23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2.75" customHeight="1">
      <c r="A115" s="4"/>
      <c r="B115" s="4"/>
      <c r="C115" s="4"/>
      <c r="D115" s="4"/>
      <c r="E115" s="4"/>
      <c r="F115" s="4"/>
      <c r="G115" s="23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2.75" customHeight="1">
      <c r="A116" s="4"/>
      <c r="B116" s="4"/>
      <c r="C116" s="4"/>
      <c r="D116" s="4"/>
      <c r="E116" s="4"/>
      <c r="F116" s="4"/>
      <c r="G116" s="23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2.75" customHeight="1">
      <c r="A117" s="4"/>
      <c r="B117" s="4"/>
      <c r="C117" s="4"/>
      <c r="D117" s="4"/>
      <c r="E117" s="4"/>
      <c r="F117" s="4"/>
      <c r="G117" s="23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2.75" customHeight="1">
      <c r="A118" s="4"/>
      <c r="B118" s="4"/>
      <c r="C118" s="4"/>
      <c r="D118" s="4"/>
      <c r="E118" s="4"/>
      <c r="F118" s="4"/>
      <c r="G118" s="23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2.75" customHeight="1">
      <c r="A119" s="4"/>
      <c r="B119" s="4"/>
      <c r="C119" s="4"/>
      <c r="D119" s="4"/>
      <c r="E119" s="4"/>
      <c r="F119" s="4"/>
      <c r="G119" s="23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4"/>
      <c r="C120" s="4"/>
      <c r="D120" s="4"/>
      <c r="E120" s="4"/>
      <c r="F120" s="4"/>
      <c r="G120" s="23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4"/>
      <c r="C121" s="4"/>
      <c r="D121" s="4"/>
      <c r="E121" s="4"/>
      <c r="F121" s="4"/>
      <c r="G121" s="23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4"/>
      <c r="C122" s="4"/>
      <c r="D122" s="4"/>
      <c r="E122" s="4"/>
      <c r="F122" s="4"/>
      <c r="G122" s="2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4"/>
      <c r="C123" s="4"/>
      <c r="D123" s="4"/>
      <c r="E123" s="4"/>
      <c r="F123" s="4"/>
      <c r="G123" s="23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4"/>
      <c r="C124" s="4"/>
      <c r="D124" s="4"/>
      <c r="E124" s="4"/>
      <c r="F124" s="4"/>
      <c r="G124" s="23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4"/>
      <c r="C125" s="4"/>
      <c r="D125" s="4"/>
      <c r="E125" s="4"/>
      <c r="F125" s="4"/>
      <c r="G125" s="23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4"/>
      <c r="C126" s="4"/>
      <c r="D126" s="4"/>
      <c r="E126" s="4"/>
      <c r="F126" s="4"/>
      <c r="G126" s="23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4"/>
      <c r="C127" s="4"/>
      <c r="D127" s="4"/>
      <c r="E127" s="4"/>
      <c r="F127" s="4"/>
      <c r="G127" s="23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4"/>
      <c r="C128" s="4"/>
      <c r="D128" s="4"/>
      <c r="E128" s="4"/>
      <c r="F128" s="4"/>
      <c r="G128" s="2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4"/>
      <c r="C129" s="4"/>
      <c r="D129" s="4"/>
      <c r="E129" s="4"/>
      <c r="F129" s="4"/>
      <c r="G129" s="23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4"/>
      <c r="C130" s="4"/>
      <c r="D130" s="4"/>
      <c r="E130" s="4"/>
      <c r="F130" s="4"/>
      <c r="G130" s="23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4"/>
      <c r="C131" s="4"/>
      <c r="D131" s="4"/>
      <c r="E131" s="4"/>
      <c r="F131" s="4"/>
      <c r="G131" s="23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4"/>
      <c r="C132" s="4"/>
      <c r="D132" s="4"/>
      <c r="E132" s="4"/>
      <c r="F132" s="4"/>
      <c r="G132" s="23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4"/>
      <c r="C133" s="4"/>
      <c r="D133" s="4"/>
      <c r="E133" s="4"/>
      <c r="F133" s="4"/>
      <c r="G133" s="23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4"/>
      <c r="C134" s="4"/>
      <c r="D134" s="4"/>
      <c r="E134" s="4"/>
      <c r="F134" s="4"/>
      <c r="G134" s="23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4"/>
      <c r="C135" s="4"/>
      <c r="D135" s="4"/>
      <c r="E135" s="4"/>
      <c r="F135" s="4"/>
      <c r="G135" s="23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4"/>
      <c r="C136" s="4"/>
      <c r="D136" s="4"/>
      <c r="E136" s="4"/>
      <c r="F136" s="4"/>
      <c r="G136" s="23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4"/>
      <c r="C137" s="4"/>
      <c r="D137" s="4"/>
      <c r="E137" s="4"/>
      <c r="F137" s="4"/>
      <c r="G137" s="23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4"/>
      <c r="C138" s="4"/>
      <c r="D138" s="4"/>
      <c r="E138" s="4"/>
      <c r="F138" s="4"/>
      <c r="G138" s="23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4"/>
      <c r="C139" s="4"/>
      <c r="D139" s="4"/>
      <c r="E139" s="4"/>
      <c r="F139" s="4"/>
      <c r="G139" s="2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4"/>
      <c r="C140" s="4"/>
      <c r="D140" s="4"/>
      <c r="E140" s="4"/>
      <c r="F140" s="4"/>
      <c r="G140" s="2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4"/>
      <c r="C141" s="4"/>
      <c r="D141" s="4"/>
      <c r="E141" s="4"/>
      <c r="F141" s="4"/>
      <c r="G141" s="2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4"/>
      <c r="C142" s="4"/>
      <c r="D142" s="4"/>
      <c r="E142" s="4"/>
      <c r="F142" s="4"/>
      <c r="G142" s="2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4"/>
      <c r="C143" s="4"/>
      <c r="D143" s="4"/>
      <c r="E143" s="4"/>
      <c r="F143" s="4"/>
      <c r="G143" s="23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4"/>
      <c r="C144" s="4"/>
      <c r="D144" s="4"/>
      <c r="E144" s="4"/>
      <c r="F144" s="4"/>
      <c r="G144" s="23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4"/>
      <c r="C145" s="4"/>
      <c r="D145" s="4"/>
      <c r="E145" s="4"/>
      <c r="F145" s="4"/>
      <c r="G145" s="23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4"/>
      <c r="C146" s="4"/>
      <c r="D146" s="4"/>
      <c r="E146" s="4"/>
      <c r="F146" s="4"/>
      <c r="G146" s="23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4"/>
      <c r="C147" s="4"/>
      <c r="D147" s="4"/>
      <c r="E147" s="4"/>
      <c r="F147" s="4"/>
      <c r="G147" s="23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4"/>
      <c r="C148" s="4"/>
      <c r="D148" s="4"/>
      <c r="E148" s="4"/>
      <c r="F148" s="4"/>
      <c r="G148" s="23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4"/>
      <c r="C149" s="4"/>
      <c r="D149" s="4"/>
      <c r="E149" s="4"/>
      <c r="F149" s="4"/>
      <c r="G149" s="23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4"/>
      <c r="C150" s="4"/>
      <c r="D150" s="4"/>
      <c r="E150" s="4"/>
      <c r="F150" s="4"/>
      <c r="G150" s="23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4"/>
      <c r="C151" s="4"/>
      <c r="D151" s="4"/>
      <c r="E151" s="4"/>
      <c r="F151" s="4"/>
      <c r="G151" s="23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4"/>
      <c r="C152" s="4"/>
      <c r="D152" s="4"/>
      <c r="E152" s="4"/>
      <c r="F152" s="4"/>
      <c r="G152" s="23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4"/>
      <c r="C153" s="4"/>
      <c r="D153" s="4"/>
      <c r="E153" s="4"/>
      <c r="F153" s="4"/>
      <c r="G153" s="23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4"/>
      <c r="C154" s="4"/>
      <c r="D154" s="4"/>
      <c r="E154" s="4"/>
      <c r="F154" s="4"/>
      <c r="G154" s="23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4"/>
      <c r="C155" s="4"/>
      <c r="D155" s="4"/>
      <c r="E155" s="4"/>
      <c r="F155" s="4"/>
      <c r="G155" s="23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4"/>
      <c r="C156" s="4"/>
      <c r="D156" s="4"/>
      <c r="E156" s="4"/>
      <c r="F156" s="4"/>
      <c r="G156" s="23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4"/>
      <c r="C157" s="4"/>
      <c r="D157" s="4"/>
      <c r="E157" s="4"/>
      <c r="F157" s="4"/>
      <c r="G157" s="23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4"/>
      <c r="C158" s="4"/>
      <c r="D158" s="4"/>
      <c r="E158" s="4"/>
      <c r="F158" s="4"/>
      <c r="G158" s="23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4"/>
      <c r="C159" s="4"/>
      <c r="D159" s="4"/>
      <c r="E159" s="4"/>
      <c r="F159" s="4"/>
      <c r="G159" s="23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4"/>
      <c r="C160" s="4"/>
      <c r="D160" s="4"/>
      <c r="E160" s="4"/>
      <c r="F160" s="4"/>
      <c r="G160" s="23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4"/>
      <c r="C161" s="4"/>
      <c r="D161" s="4"/>
      <c r="E161" s="4"/>
      <c r="F161" s="4"/>
      <c r="G161" s="23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4"/>
      <c r="C162" s="4"/>
      <c r="D162" s="4"/>
      <c r="E162" s="4"/>
      <c r="F162" s="4"/>
      <c r="G162" s="23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4"/>
      <c r="C163" s="4"/>
      <c r="D163" s="4"/>
      <c r="E163" s="4"/>
      <c r="F163" s="4"/>
      <c r="G163" s="23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4"/>
      <c r="C164" s="4"/>
      <c r="D164" s="4"/>
      <c r="E164" s="4"/>
      <c r="F164" s="4"/>
      <c r="G164" s="23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4"/>
      <c r="C165" s="4"/>
      <c r="D165" s="4"/>
      <c r="E165" s="4"/>
      <c r="F165" s="4"/>
      <c r="G165" s="23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4"/>
      <c r="C166" s="4"/>
      <c r="D166" s="4"/>
      <c r="E166" s="4"/>
      <c r="F166" s="4"/>
      <c r="G166" s="23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4"/>
      <c r="C167" s="4"/>
      <c r="D167" s="4"/>
      <c r="E167" s="4"/>
      <c r="F167" s="4"/>
      <c r="G167" s="23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4"/>
      <c r="C168" s="4"/>
      <c r="D168" s="4"/>
      <c r="E168" s="4"/>
      <c r="F168" s="4"/>
      <c r="G168" s="23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4"/>
      <c r="C169" s="4"/>
      <c r="D169" s="4"/>
      <c r="E169" s="4"/>
      <c r="F169" s="4"/>
      <c r="G169" s="23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4"/>
      <c r="C170" s="4"/>
      <c r="D170" s="4"/>
      <c r="E170" s="4"/>
      <c r="F170" s="4"/>
      <c r="G170" s="23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4"/>
      <c r="C171" s="4"/>
      <c r="D171" s="4"/>
      <c r="E171" s="4"/>
      <c r="F171" s="4"/>
      <c r="G171" s="23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4"/>
      <c r="C172" s="4"/>
      <c r="D172" s="4"/>
      <c r="E172" s="4"/>
      <c r="F172" s="4"/>
      <c r="G172" s="23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4"/>
      <c r="C173" s="4"/>
      <c r="D173" s="4"/>
      <c r="E173" s="4"/>
      <c r="F173" s="4"/>
      <c r="G173" s="23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4"/>
      <c r="C174" s="4"/>
      <c r="D174" s="4"/>
      <c r="E174" s="4"/>
      <c r="F174" s="4"/>
      <c r="G174" s="2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4"/>
      <c r="C175" s="4"/>
      <c r="D175" s="4"/>
      <c r="E175" s="4"/>
      <c r="F175" s="4"/>
      <c r="G175" s="2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4"/>
      <c r="C176" s="4"/>
      <c r="D176" s="4"/>
      <c r="E176" s="4"/>
      <c r="F176" s="4"/>
      <c r="G176" s="2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4"/>
      <c r="C177" s="4"/>
      <c r="D177" s="4"/>
      <c r="E177" s="4"/>
      <c r="F177" s="4"/>
      <c r="G177" s="2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4"/>
      <c r="C178" s="4"/>
      <c r="D178" s="4"/>
      <c r="E178" s="4"/>
      <c r="F178" s="4"/>
      <c r="G178" s="23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4"/>
      <c r="C179" s="4"/>
      <c r="D179" s="4"/>
      <c r="E179" s="4"/>
      <c r="F179" s="4"/>
      <c r="G179" s="23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4"/>
      <c r="C180" s="4"/>
      <c r="D180" s="4"/>
      <c r="E180" s="4"/>
      <c r="F180" s="4"/>
      <c r="G180" s="23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4"/>
      <c r="C181" s="4"/>
      <c r="D181" s="4"/>
      <c r="E181" s="4"/>
      <c r="F181" s="4"/>
      <c r="G181" s="23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4"/>
      <c r="C182" s="4"/>
      <c r="D182" s="4"/>
      <c r="E182" s="4"/>
      <c r="F182" s="4"/>
      <c r="G182" s="23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4"/>
      <c r="C183" s="4"/>
      <c r="D183" s="4"/>
      <c r="E183" s="4"/>
      <c r="F183" s="4"/>
      <c r="G183" s="23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4"/>
      <c r="C184" s="4"/>
      <c r="D184" s="4"/>
      <c r="E184" s="4"/>
      <c r="F184" s="4"/>
      <c r="G184" s="23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4"/>
      <c r="C185" s="4"/>
      <c r="D185" s="4"/>
      <c r="E185" s="4"/>
      <c r="F185" s="4"/>
      <c r="G185" s="23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4"/>
      <c r="C186" s="4"/>
      <c r="D186" s="4"/>
      <c r="E186" s="4"/>
      <c r="F186" s="4"/>
      <c r="G186" s="23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4"/>
      <c r="C187" s="4"/>
      <c r="D187" s="4"/>
      <c r="E187" s="4"/>
      <c r="F187" s="4"/>
      <c r="G187" s="23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4"/>
      <c r="C188" s="4"/>
      <c r="D188" s="4"/>
      <c r="E188" s="4"/>
      <c r="F188" s="4"/>
      <c r="G188" s="23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4"/>
      <c r="C189" s="4"/>
      <c r="D189" s="4"/>
      <c r="E189" s="4"/>
      <c r="F189" s="4"/>
      <c r="G189" s="23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4"/>
      <c r="C190" s="4"/>
      <c r="D190" s="4"/>
      <c r="E190" s="4"/>
      <c r="F190" s="4"/>
      <c r="G190" s="23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4"/>
      <c r="C191" s="4"/>
      <c r="D191" s="4"/>
      <c r="E191" s="4"/>
      <c r="F191" s="4"/>
      <c r="G191" s="23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4"/>
      <c r="C192" s="4"/>
      <c r="D192" s="4"/>
      <c r="E192" s="4"/>
      <c r="F192" s="4"/>
      <c r="G192" s="23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4"/>
      <c r="C193" s="4"/>
      <c r="D193" s="4"/>
      <c r="E193" s="4"/>
      <c r="F193" s="4"/>
      <c r="G193" s="23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4"/>
      <c r="C194" s="4"/>
      <c r="D194" s="4"/>
      <c r="E194" s="4"/>
      <c r="F194" s="4"/>
      <c r="G194" s="23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4"/>
      <c r="C195" s="4"/>
      <c r="D195" s="4"/>
      <c r="E195" s="4"/>
      <c r="F195" s="4"/>
      <c r="G195" s="23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4"/>
      <c r="C196" s="4"/>
      <c r="D196" s="4"/>
      <c r="E196" s="4"/>
      <c r="F196" s="4"/>
      <c r="G196" s="23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4"/>
      <c r="C197" s="4"/>
      <c r="D197" s="4"/>
      <c r="E197" s="4"/>
      <c r="F197" s="4"/>
      <c r="G197" s="23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4"/>
      <c r="C198" s="4"/>
      <c r="D198" s="4"/>
      <c r="E198" s="4"/>
      <c r="F198" s="4"/>
      <c r="G198" s="23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4"/>
      <c r="C199" s="4"/>
      <c r="D199" s="4"/>
      <c r="E199" s="4"/>
      <c r="F199" s="4"/>
      <c r="G199" s="23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4"/>
      <c r="C200" s="4"/>
      <c r="D200" s="4"/>
      <c r="E200" s="4"/>
      <c r="F200" s="4"/>
      <c r="G200" s="23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4"/>
      <c r="C201" s="4"/>
      <c r="D201" s="4"/>
      <c r="E201" s="4"/>
      <c r="F201" s="4"/>
      <c r="G201" s="23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4"/>
      <c r="C202" s="4"/>
      <c r="D202" s="4"/>
      <c r="E202" s="4"/>
      <c r="F202" s="4"/>
      <c r="G202" s="23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4"/>
      <c r="C203" s="4"/>
      <c r="D203" s="4"/>
      <c r="E203" s="4"/>
      <c r="F203" s="4"/>
      <c r="G203" s="23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4"/>
      <c r="C204" s="4"/>
      <c r="D204" s="4"/>
      <c r="E204" s="4"/>
      <c r="F204" s="4"/>
      <c r="G204" s="23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4"/>
      <c r="C205" s="4"/>
      <c r="D205" s="4"/>
      <c r="E205" s="4"/>
      <c r="F205" s="4"/>
      <c r="G205" s="23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4"/>
      <c r="C206" s="4"/>
      <c r="D206" s="4"/>
      <c r="E206" s="4"/>
      <c r="F206" s="4"/>
      <c r="G206" s="23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4"/>
      <c r="C207" s="4"/>
      <c r="D207" s="4"/>
      <c r="E207" s="4"/>
      <c r="F207" s="4"/>
      <c r="G207" s="23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4"/>
      <c r="C208" s="4"/>
      <c r="D208" s="4"/>
      <c r="E208" s="4"/>
      <c r="F208" s="4"/>
      <c r="G208" s="23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4"/>
      <c r="C209" s="4"/>
      <c r="D209" s="4"/>
      <c r="E209" s="4"/>
      <c r="F209" s="4"/>
      <c r="G209" s="23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4"/>
      <c r="C210" s="4"/>
      <c r="D210" s="4"/>
      <c r="E210" s="4"/>
      <c r="F210" s="4"/>
      <c r="G210" s="23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4"/>
      <c r="C211" s="4"/>
      <c r="D211" s="4"/>
      <c r="E211" s="4"/>
      <c r="F211" s="4"/>
      <c r="G211" s="23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4"/>
      <c r="C212" s="4"/>
      <c r="D212" s="4"/>
      <c r="E212" s="4"/>
      <c r="F212" s="4"/>
      <c r="G212" s="23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4"/>
      <c r="C213" s="4"/>
      <c r="D213" s="4"/>
      <c r="E213" s="4"/>
      <c r="F213" s="4"/>
      <c r="G213" s="23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4"/>
      <c r="C214" s="4"/>
      <c r="D214" s="4"/>
      <c r="E214" s="4"/>
      <c r="F214" s="4"/>
      <c r="G214" s="23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4"/>
      <c r="C215" s="4"/>
      <c r="D215" s="4"/>
      <c r="E215" s="4"/>
      <c r="F215" s="4"/>
      <c r="G215" s="23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4"/>
      <c r="C216" s="4"/>
      <c r="D216" s="4"/>
      <c r="E216" s="4"/>
      <c r="F216" s="4"/>
      <c r="G216" s="23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4"/>
      <c r="C217" s="4"/>
      <c r="D217" s="4"/>
      <c r="E217" s="4"/>
      <c r="F217" s="4"/>
      <c r="G217" s="23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4"/>
      <c r="C218" s="4"/>
      <c r="D218" s="4"/>
      <c r="E218" s="4"/>
      <c r="F218" s="4"/>
      <c r="G218" s="23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4"/>
      <c r="C219" s="4"/>
      <c r="D219" s="4"/>
      <c r="E219" s="4"/>
      <c r="F219" s="4"/>
      <c r="G219" s="23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4"/>
      <c r="C220" s="4"/>
      <c r="D220" s="4"/>
      <c r="E220" s="4"/>
      <c r="F220" s="4"/>
      <c r="G220" s="23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4"/>
      <c r="C221" s="4"/>
      <c r="D221" s="4"/>
      <c r="E221" s="4"/>
      <c r="F221" s="4"/>
      <c r="G221" s="23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4"/>
      <c r="C222" s="4"/>
      <c r="D222" s="4"/>
      <c r="E222" s="4"/>
      <c r="F222" s="4"/>
      <c r="G222" s="23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4"/>
      <c r="C223" s="4"/>
      <c r="D223" s="4"/>
      <c r="E223" s="4"/>
      <c r="F223" s="4"/>
      <c r="G223" s="23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4"/>
      <c r="C224" s="4"/>
      <c r="D224" s="4"/>
      <c r="E224" s="4"/>
      <c r="F224" s="4"/>
      <c r="G224" s="23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4"/>
      <c r="C225" s="4"/>
      <c r="D225" s="4"/>
      <c r="E225" s="4"/>
      <c r="F225" s="4"/>
      <c r="G225" s="23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4"/>
      <c r="C226" s="4"/>
      <c r="D226" s="4"/>
      <c r="E226" s="4"/>
      <c r="F226" s="4"/>
      <c r="G226" s="23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4"/>
      <c r="C227" s="4"/>
      <c r="D227" s="4"/>
      <c r="E227" s="4"/>
      <c r="F227" s="4"/>
      <c r="G227" s="23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4"/>
      <c r="C228" s="4"/>
      <c r="D228" s="4"/>
      <c r="E228" s="4"/>
      <c r="F228" s="4"/>
      <c r="G228" s="23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4"/>
      <c r="C229" s="4"/>
      <c r="D229" s="4"/>
      <c r="E229" s="4"/>
      <c r="F229" s="4"/>
      <c r="G229" s="23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4"/>
      <c r="C230" s="4"/>
      <c r="D230" s="4"/>
      <c r="E230" s="4"/>
      <c r="F230" s="4"/>
      <c r="G230" s="23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4"/>
      <c r="C231" s="4"/>
      <c r="D231" s="4"/>
      <c r="E231" s="4"/>
      <c r="F231" s="4"/>
      <c r="G231" s="23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4"/>
      <c r="C232" s="4"/>
      <c r="D232" s="4"/>
      <c r="E232" s="4"/>
      <c r="F232" s="4"/>
      <c r="G232" s="23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4"/>
      <c r="C233" s="4"/>
      <c r="D233" s="4"/>
      <c r="E233" s="4"/>
      <c r="F233" s="4"/>
      <c r="G233" s="23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4"/>
      <c r="C234" s="4"/>
      <c r="D234" s="4"/>
      <c r="E234" s="4"/>
      <c r="F234" s="4"/>
      <c r="G234" s="23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4"/>
      <c r="C235" s="4"/>
      <c r="D235" s="4"/>
      <c r="E235" s="4"/>
      <c r="F235" s="4"/>
      <c r="G235" s="23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4"/>
      <c r="C236" s="4"/>
      <c r="D236" s="4"/>
      <c r="E236" s="4"/>
      <c r="F236" s="4"/>
      <c r="G236" s="23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4"/>
      <c r="C237" s="4"/>
      <c r="D237" s="4"/>
      <c r="E237" s="4"/>
      <c r="F237" s="4"/>
      <c r="G237" s="23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4"/>
      <c r="C238" s="4"/>
      <c r="D238" s="4"/>
      <c r="E238" s="4"/>
      <c r="F238" s="4"/>
      <c r="G238" s="23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4"/>
      <c r="C239" s="4"/>
      <c r="D239" s="4"/>
      <c r="E239" s="4"/>
      <c r="F239" s="4"/>
      <c r="G239" s="23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4"/>
      <c r="C240" s="4"/>
      <c r="D240" s="4"/>
      <c r="E240" s="4"/>
      <c r="F240" s="4"/>
      <c r="G240" s="23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4"/>
      <c r="C241" s="4"/>
      <c r="D241" s="4"/>
      <c r="E241" s="4"/>
      <c r="F241" s="4"/>
      <c r="G241" s="23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4"/>
      <c r="C242" s="4"/>
      <c r="D242" s="4"/>
      <c r="E242" s="4"/>
      <c r="F242" s="4"/>
      <c r="G242" s="23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4"/>
      <c r="C243" s="4"/>
      <c r="D243" s="4"/>
      <c r="E243" s="4"/>
      <c r="F243" s="4"/>
      <c r="G243" s="23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4"/>
      <c r="C244" s="4"/>
      <c r="D244" s="4"/>
      <c r="E244" s="4"/>
      <c r="F244" s="4"/>
      <c r="G244" s="23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4"/>
      <c r="C245" s="4"/>
      <c r="D245" s="4"/>
      <c r="E245" s="4"/>
      <c r="F245" s="4"/>
      <c r="G245" s="2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4"/>
      <c r="C246" s="4"/>
      <c r="D246" s="4"/>
      <c r="E246" s="4"/>
      <c r="F246" s="4"/>
      <c r="G246" s="2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4"/>
      <c r="C247" s="4"/>
      <c r="D247" s="4"/>
      <c r="E247" s="4"/>
      <c r="F247" s="4"/>
      <c r="G247" s="2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4"/>
      <c r="C248" s="4"/>
      <c r="D248" s="4"/>
      <c r="E248" s="4"/>
      <c r="F248" s="4"/>
      <c r="G248" s="23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4"/>
      <c r="C249" s="4"/>
      <c r="D249" s="4"/>
      <c r="E249" s="4"/>
      <c r="F249" s="4"/>
      <c r="G249" s="23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4"/>
      <c r="C250" s="4"/>
      <c r="D250" s="4"/>
      <c r="E250" s="4"/>
      <c r="F250" s="4"/>
      <c r="G250" s="23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4"/>
      <c r="C251" s="4"/>
      <c r="D251" s="4"/>
      <c r="E251" s="4"/>
      <c r="F251" s="4"/>
      <c r="G251" s="23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4"/>
      <c r="C252" s="4"/>
      <c r="D252" s="4"/>
      <c r="E252" s="4"/>
      <c r="F252" s="4"/>
      <c r="G252" s="23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4"/>
      <c r="C253" s="4"/>
      <c r="D253" s="4"/>
      <c r="E253" s="4"/>
      <c r="F253" s="4"/>
      <c r="G253" s="23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4"/>
      <c r="C254" s="4"/>
      <c r="D254" s="4"/>
      <c r="E254" s="4"/>
      <c r="F254" s="4"/>
      <c r="G254" s="23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4"/>
      <c r="C255" s="4"/>
      <c r="D255" s="4"/>
      <c r="E255" s="4"/>
      <c r="F255" s="4"/>
      <c r="G255" s="23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4"/>
      <c r="C256" s="4"/>
      <c r="D256" s="4"/>
      <c r="E256" s="4"/>
      <c r="F256" s="4"/>
      <c r="G256" s="23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4"/>
      <c r="C257" s="4"/>
      <c r="D257" s="4"/>
      <c r="E257" s="4"/>
      <c r="F257" s="4"/>
      <c r="G257" s="23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4"/>
      <c r="C258" s="4"/>
      <c r="D258" s="4"/>
      <c r="E258" s="4"/>
      <c r="F258" s="4"/>
      <c r="G258" s="23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4"/>
      <c r="C259" s="4"/>
      <c r="D259" s="4"/>
      <c r="E259" s="4"/>
      <c r="F259" s="4"/>
      <c r="G259" s="23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4"/>
      <c r="C260" s="4"/>
      <c r="D260" s="4"/>
      <c r="E260" s="4"/>
      <c r="F260" s="4"/>
      <c r="G260" s="23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4"/>
      <c r="C261" s="4"/>
      <c r="D261" s="4"/>
      <c r="E261" s="4"/>
      <c r="F261" s="4"/>
      <c r="G261" s="23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4"/>
      <c r="C262" s="4"/>
      <c r="D262" s="4"/>
      <c r="E262" s="4"/>
      <c r="F262" s="4"/>
      <c r="G262" s="23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4"/>
      <c r="C263" s="4"/>
      <c r="D263" s="4"/>
      <c r="E263" s="4"/>
      <c r="F263" s="4"/>
      <c r="G263" s="23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4"/>
      <c r="C264" s="4"/>
      <c r="D264" s="4"/>
      <c r="E264" s="4"/>
      <c r="F264" s="4"/>
      <c r="G264" s="23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4"/>
      <c r="C265" s="4"/>
      <c r="D265" s="4"/>
      <c r="E265" s="4"/>
      <c r="F265" s="4"/>
      <c r="G265" s="23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4"/>
      <c r="C266" s="4"/>
      <c r="D266" s="4"/>
      <c r="E266" s="4"/>
      <c r="F266" s="4"/>
      <c r="G266" s="23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4"/>
      <c r="C267" s="4"/>
      <c r="D267" s="4"/>
      <c r="E267" s="4"/>
      <c r="F267" s="4"/>
      <c r="G267" s="23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4"/>
      <c r="C268" s="4"/>
      <c r="D268" s="4"/>
      <c r="E268" s="4"/>
      <c r="F268" s="4"/>
      <c r="G268" s="23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4"/>
      <c r="C269" s="4"/>
      <c r="D269" s="4"/>
      <c r="E269" s="4"/>
      <c r="F269" s="4"/>
      <c r="G269" s="23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4"/>
      <c r="C270" s="4"/>
      <c r="D270" s="4"/>
      <c r="E270" s="4"/>
      <c r="F270" s="4"/>
      <c r="G270" s="23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4"/>
      <c r="C271" s="4"/>
      <c r="D271" s="4"/>
      <c r="E271" s="4"/>
      <c r="F271" s="4"/>
      <c r="G271" s="23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4"/>
      <c r="C272" s="4"/>
      <c r="D272" s="4"/>
      <c r="E272" s="4"/>
      <c r="F272" s="4"/>
      <c r="G272" s="23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4"/>
      <c r="C273" s="4"/>
      <c r="D273" s="4"/>
      <c r="E273" s="4"/>
      <c r="F273" s="4"/>
      <c r="G273" s="23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4"/>
      <c r="C274" s="4"/>
      <c r="D274" s="4"/>
      <c r="E274" s="4"/>
      <c r="F274" s="4"/>
      <c r="G274" s="23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4"/>
      <c r="C275" s="4"/>
      <c r="D275" s="4"/>
      <c r="E275" s="4"/>
      <c r="F275" s="4"/>
      <c r="G275" s="23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4"/>
      <c r="C276" s="4"/>
      <c r="D276" s="4"/>
      <c r="E276" s="4"/>
      <c r="F276" s="4"/>
      <c r="G276" s="23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4"/>
      <c r="C277" s="4"/>
      <c r="D277" s="4"/>
      <c r="E277" s="4"/>
      <c r="F277" s="4"/>
      <c r="G277" s="23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4"/>
      <c r="C278" s="4"/>
      <c r="D278" s="4"/>
      <c r="E278" s="4"/>
      <c r="F278" s="4"/>
      <c r="G278" s="23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4"/>
      <c r="C279" s="4"/>
      <c r="D279" s="4"/>
      <c r="E279" s="4"/>
      <c r="F279" s="4"/>
      <c r="G279" s="23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4"/>
      <c r="C280" s="4"/>
      <c r="D280" s="4"/>
      <c r="E280" s="4"/>
      <c r="F280" s="4"/>
      <c r="G280" s="23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4"/>
      <c r="C281" s="4"/>
      <c r="D281" s="4"/>
      <c r="E281" s="4"/>
      <c r="F281" s="4"/>
      <c r="G281" s="23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4"/>
      <c r="C282" s="4"/>
      <c r="D282" s="4"/>
      <c r="E282" s="4"/>
      <c r="F282" s="4"/>
      <c r="G282" s="23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4"/>
      <c r="C283" s="4"/>
      <c r="D283" s="4"/>
      <c r="E283" s="4"/>
      <c r="F283" s="4"/>
      <c r="G283" s="23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4"/>
      <c r="C284" s="4"/>
      <c r="D284" s="4"/>
      <c r="E284" s="4"/>
      <c r="F284" s="4"/>
      <c r="G284" s="23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4"/>
      <c r="C285" s="4"/>
      <c r="D285" s="4"/>
      <c r="E285" s="4"/>
      <c r="F285" s="4"/>
      <c r="G285" s="23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4"/>
      <c r="C286" s="4"/>
      <c r="D286" s="4"/>
      <c r="E286" s="4"/>
      <c r="F286" s="4"/>
      <c r="G286" s="23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4"/>
      <c r="C287" s="4"/>
      <c r="D287" s="4"/>
      <c r="E287" s="4"/>
      <c r="F287" s="4"/>
      <c r="G287" s="23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4"/>
      <c r="C288" s="4"/>
      <c r="D288" s="4"/>
      <c r="E288" s="4"/>
      <c r="F288" s="4"/>
      <c r="G288" s="23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4"/>
      <c r="C289" s="4"/>
      <c r="D289" s="4"/>
      <c r="E289" s="4"/>
      <c r="F289" s="4"/>
      <c r="G289" s="23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4"/>
      <c r="C290" s="4"/>
      <c r="D290" s="4"/>
      <c r="E290" s="4"/>
      <c r="F290" s="4"/>
      <c r="G290" s="23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4"/>
      <c r="C291" s="4"/>
      <c r="D291" s="4"/>
      <c r="E291" s="4"/>
      <c r="F291" s="4"/>
      <c r="G291" s="23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4"/>
      <c r="C292" s="4"/>
      <c r="D292" s="4"/>
      <c r="E292" s="4"/>
      <c r="F292" s="4"/>
      <c r="G292" s="23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4"/>
      <c r="C293" s="4"/>
      <c r="D293" s="4"/>
      <c r="E293" s="4"/>
      <c r="F293" s="4"/>
      <c r="G293" s="23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4"/>
      <c r="C294" s="4"/>
      <c r="D294" s="4"/>
      <c r="E294" s="4"/>
      <c r="F294" s="4"/>
      <c r="G294" s="23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4"/>
      <c r="C295" s="4"/>
      <c r="D295" s="4"/>
      <c r="E295" s="4"/>
      <c r="F295" s="4"/>
      <c r="G295" s="23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4"/>
      <c r="C296" s="4"/>
      <c r="D296" s="4"/>
      <c r="E296" s="4"/>
      <c r="F296" s="4"/>
      <c r="G296" s="23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4"/>
      <c r="C297" s="4"/>
      <c r="D297" s="4"/>
      <c r="E297" s="4"/>
      <c r="F297" s="4"/>
      <c r="G297" s="23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4"/>
      <c r="C298" s="4"/>
      <c r="D298" s="4"/>
      <c r="E298" s="4"/>
      <c r="F298" s="4"/>
      <c r="G298" s="23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4"/>
      <c r="C299" s="4"/>
      <c r="D299" s="4"/>
      <c r="E299" s="4"/>
      <c r="F299" s="4"/>
      <c r="G299" s="23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4"/>
      <c r="C300" s="4"/>
      <c r="D300" s="4"/>
      <c r="E300" s="4"/>
      <c r="F300" s="4"/>
      <c r="G300" s="23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4"/>
      <c r="C301" s="4"/>
      <c r="D301" s="4"/>
      <c r="E301" s="4"/>
      <c r="F301" s="4"/>
      <c r="G301" s="23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4"/>
      <c r="C302" s="4"/>
      <c r="D302" s="4"/>
      <c r="E302" s="4"/>
      <c r="F302" s="4"/>
      <c r="G302" s="23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4"/>
      <c r="C303" s="4"/>
      <c r="D303" s="4"/>
      <c r="E303" s="4"/>
      <c r="F303" s="4"/>
      <c r="G303" s="23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4"/>
      <c r="C304" s="4"/>
      <c r="D304" s="4"/>
      <c r="E304" s="4"/>
      <c r="F304" s="4"/>
      <c r="G304" s="23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4"/>
      <c r="C305" s="4"/>
      <c r="D305" s="4"/>
      <c r="E305" s="4"/>
      <c r="F305" s="4"/>
      <c r="G305" s="23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4"/>
      <c r="C306" s="4"/>
      <c r="D306" s="4"/>
      <c r="E306" s="4"/>
      <c r="F306" s="4"/>
      <c r="G306" s="23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4"/>
      <c r="C307" s="4"/>
      <c r="D307" s="4"/>
      <c r="E307" s="4"/>
      <c r="F307" s="4"/>
      <c r="G307" s="23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4"/>
      <c r="C308" s="4"/>
      <c r="D308" s="4"/>
      <c r="E308" s="4"/>
      <c r="F308" s="4"/>
      <c r="G308" s="23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4"/>
      <c r="C309" s="4"/>
      <c r="D309" s="4"/>
      <c r="E309" s="4"/>
      <c r="F309" s="4"/>
      <c r="G309" s="23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4"/>
      <c r="C310" s="4"/>
      <c r="D310" s="4"/>
      <c r="E310" s="4"/>
      <c r="F310" s="4"/>
      <c r="G310" s="23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4"/>
      <c r="C311" s="4"/>
      <c r="D311" s="4"/>
      <c r="E311" s="4"/>
      <c r="F311" s="4"/>
      <c r="G311" s="23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4"/>
      <c r="C312" s="4"/>
      <c r="D312" s="4"/>
      <c r="E312" s="4"/>
      <c r="F312" s="4"/>
      <c r="G312" s="23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4"/>
      <c r="C313" s="4"/>
      <c r="D313" s="4"/>
      <c r="E313" s="4"/>
      <c r="F313" s="4"/>
      <c r="G313" s="23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4"/>
      <c r="C314" s="4"/>
      <c r="D314" s="4"/>
      <c r="E314" s="4"/>
      <c r="F314" s="4"/>
      <c r="G314" s="23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4"/>
      <c r="C315" s="4"/>
      <c r="D315" s="4"/>
      <c r="E315" s="4"/>
      <c r="F315" s="4"/>
      <c r="G315" s="23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4"/>
      <c r="C316" s="4"/>
      <c r="D316" s="4"/>
      <c r="E316" s="4"/>
      <c r="F316" s="4"/>
      <c r="G316" s="23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4"/>
      <c r="C317" s="4"/>
      <c r="D317" s="4"/>
      <c r="E317" s="4"/>
      <c r="F317" s="4"/>
      <c r="G317" s="23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4"/>
      <c r="C318" s="4"/>
      <c r="D318" s="4"/>
      <c r="E318" s="4"/>
      <c r="F318" s="4"/>
      <c r="G318" s="23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4"/>
      <c r="C319" s="4"/>
      <c r="D319" s="4"/>
      <c r="E319" s="4"/>
      <c r="F319" s="4"/>
      <c r="G319" s="23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4"/>
      <c r="C320" s="4"/>
      <c r="D320" s="4"/>
      <c r="E320" s="4"/>
      <c r="F320" s="4"/>
      <c r="G320" s="23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4"/>
      <c r="C321" s="4"/>
      <c r="D321" s="4"/>
      <c r="E321" s="4"/>
      <c r="F321" s="4"/>
      <c r="G321" s="23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4"/>
      <c r="C322" s="4"/>
      <c r="D322" s="4"/>
      <c r="E322" s="4"/>
      <c r="F322" s="4"/>
      <c r="G322" s="23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4"/>
      <c r="C323" s="4"/>
      <c r="D323" s="4"/>
      <c r="E323" s="4"/>
      <c r="F323" s="4"/>
      <c r="G323" s="23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4"/>
      <c r="C324" s="4"/>
      <c r="D324" s="4"/>
      <c r="E324" s="4"/>
      <c r="F324" s="4"/>
      <c r="G324" s="23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4"/>
      <c r="C325" s="4"/>
      <c r="D325" s="4"/>
      <c r="E325" s="4"/>
      <c r="F325" s="4"/>
      <c r="G325" s="23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4"/>
      <c r="C326" s="4"/>
      <c r="D326" s="4"/>
      <c r="E326" s="4"/>
      <c r="F326" s="4"/>
      <c r="G326" s="23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4"/>
      <c r="C327" s="4"/>
      <c r="D327" s="4"/>
      <c r="E327" s="4"/>
      <c r="F327" s="4"/>
      <c r="G327" s="23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4"/>
      <c r="C328" s="4"/>
      <c r="D328" s="4"/>
      <c r="E328" s="4"/>
      <c r="F328" s="4"/>
      <c r="G328" s="23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4"/>
      <c r="C329" s="4"/>
      <c r="D329" s="4"/>
      <c r="E329" s="4"/>
      <c r="F329" s="4"/>
      <c r="G329" s="23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4"/>
      <c r="C330" s="4"/>
      <c r="D330" s="4"/>
      <c r="E330" s="4"/>
      <c r="F330" s="4"/>
      <c r="G330" s="23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4"/>
      <c r="C331" s="4"/>
      <c r="D331" s="4"/>
      <c r="E331" s="4"/>
      <c r="F331" s="4"/>
      <c r="G331" s="23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4"/>
      <c r="C332" s="4"/>
      <c r="D332" s="4"/>
      <c r="E332" s="4"/>
      <c r="F332" s="4"/>
      <c r="G332" s="23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4"/>
      <c r="C333" s="4"/>
      <c r="D333" s="4"/>
      <c r="E333" s="4"/>
      <c r="F333" s="4"/>
      <c r="G333" s="23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4"/>
      <c r="C334" s="4"/>
      <c r="D334" s="4"/>
      <c r="E334" s="4"/>
      <c r="F334" s="4"/>
      <c r="G334" s="23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4"/>
      <c r="C335" s="4"/>
      <c r="D335" s="4"/>
      <c r="E335" s="4"/>
      <c r="F335" s="4"/>
      <c r="G335" s="23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4"/>
      <c r="C336" s="4"/>
      <c r="D336" s="4"/>
      <c r="E336" s="4"/>
      <c r="F336" s="4"/>
      <c r="G336" s="23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4"/>
      <c r="C337" s="4"/>
      <c r="D337" s="4"/>
      <c r="E337" s="4"/>
      <c r="F337" s="4"/>
      <c r="G337" s="23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4"/>
      <c r="C338" s="4"/>
      <c r="D338" s="4"/>
      <c r="E338" s="4"/>
      <c r="F338" s="4"/>
      <c r="G338" s="23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4"/>
      <c r="C339" s="4"/>
      <c r="D339" s="4"/>
      <c r="E339" s="4"/>
      <c r="F339" s="4"/>
      <c r="G339" s="23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4"/>
      <c r="C340" s="4"/>
      <c r="D340" s="4"/>
      <c r="E340" s="4"/>
      <c r="F340" s="4"/>
      <c r="G340" s="23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4"/>
      <c r="C341" s="4"/>
      <c r="D341" s="4"/>
      <c r="E341" s="4"/>
      <c r="F341" s="4"/>
      <c r="G341" s="23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4"/>
      <c r="C342" s="4"/>
      <c r="D342" s="4"/>
      <c r="E342" s="4"/>
      <c r="F342" s="4"/>
      <c r="G342" s="23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4"/>
      <c r="C343" s="4"/>
      <c r="D343" s="4"/>
      <c r="E343" s="4"/>
      <c r="F343" s="4"/>
      <c r="G343" s="23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4"/>
      <c r="C344" s="4"/>
      <c r="D344" s="4"/>
      <c r="E344" s="4"/>
      <c r="F344" s="4"/>
      <c r="G344" s="23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4"/>
      <c r="C345" s="4"/>
      <c r="D345" s="4"/>
      <c r="E345" s="4"/>
      <c r="F345" s="4"/>
      <c r="G345" s="23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4"/>
      <c r="C346" s="4"/>
      <c r="D346" s="4"/>
      <c r="E346" s="4"/>
      <c r="F346" s="4"/>
      <c r="G346" s="23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4"/>
      <c r="C347" s="4"/>
      <c r="D347" s="4"/>
      <c r="E347" s="4"/>
      <c r="F347" s="4"/>
      <c r="G347" s="23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4"/>
      <c r="C348" s="4"/>
      <c r="D348" s="4"/>
      <c r="E348" s="4"/>
      <c r="F348" s="4"/>
      <c r="G348" s="23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4"/>
      <c r="C349" s="4"/>
      <c r="D349" s="4"/>
      <c r="E349" s="4"/>
      <c r="F349" s="4"/>
      <c r="G349" s="23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4"/>
      <c r="C350" s="4"/>
      <c r="D350" s="4"/>
      <c r="E350" s="4"/>
      <c r="F350" s="4"/>
      <c r="G350" s="23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4"/>
      <c r="C351" s="4"/>
      <c r="D351" s="4"/>
      <c r="E351" s="4"/>
      <c r="F351" s="4"/>
      <c r="G351" s="23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4"/>
      <c r="C352" s="4"/>
      <c r="D352" s="4"/>
      <c r="E352" s="4"/>
      <c r="F352" s="4"/>
      <c r="G352" s="23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4"/>
      <c r="C353" s="4"/>
      <c r="D353" s="4"/>
      <c r="E353" s="4"/>
      <c r="F353" s="4"/>
      <c r="G353" s="23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4"/>
      <c r="C354" s="4"/>
      <c r="D354" s="4"/>
      <c r="E354" s="4"/>
      <c r="F354" s="4"/>
      <c r="G354" s="23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4"/>
      <c r="C355" s="4"/>
      <c r="D355" s="4"/>
      <c r="E355" s="4"/>
      <c r="F355" s="4"/>
      <c r="G355" s="23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4"/>
      <c r="C356" s="4"/>
      <c r="D356" s="4"/>
      <c r="E356" s="4"/>
      <c r="F356" s="4"/>
      <c r="G356" s="23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4"/>
      <c r="C357" s="4"/>
      <c r="D357" s="4"/>
      <c r="E357" s="4"/>
      <c r="F357" s="4"/>
      <c r="G357" s="23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4"/>
      <c r="C358" s="4"/>
      <c r="D358" s="4"/>
      <c r="E358" s="4"/>
      <c r="F358" s="4"/>
      <c r="G358" s="23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4"/>
      <c r="C359" s="4"/>
      <c r="D359" s="4"/>
      <c r="E359" s="4"/>
      <c r="F359" s="4"/>
      <c r="G359" s="23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4"/>
      <c r="C360" s="4"/>
      <c r="D360" s="4"/>
      <c r="E360" s="4"/>
      <c r="F360" s="4"/>
      <c r="G360" s="23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4"/>
      <c r="C361" s="4"/>
      <c r="D361" s="4"/>
      <c r="E361" s="4"/>
      <c r="F361" s="4"/>
      <c r="G361" s="23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4"/>
      <c r="C362" s="4"/>
      <c r="D362" s="4"/>
      <c r="E362" s="4"/>
      <c r="F362" s="4"/>
      <c r="G362" s="23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4"/>
      <c r="C363" s="4"/>
      <c r="D363" s="4"/>
      <c r="E363" s="4"/>
      <c r="F363" s="4"/>
      <c r="G363" s="23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4"/>
      <c r="C364" s="4"/>
      <c r="D364" s="4"/>
      <c r="E364" s="4"/>
      <c r="F364" s="4"/>
      <c r="G364" s="23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4"/>
      <c r="C365" s="4"/>
      <c r="D365" s="4"/>
      <c r="E365" s="4"/>
      <c r="F365" s="4"/>
      <c r="G365" s="23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4"/>
      <c r="C366" s="4"/>
      <c r="D366" s="4"/>
      <c r="E366" s="4"/>
      <c r="F366" s="4"/>
      <c r="G366" s="23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4"/>
      <c r="C367" s="4"/>
      <c r="D367" s="4"/>
      <c r="E367" s="4"/>
      <c r="F367" s="4"/>
      <c r="G367" s="23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4"/>
      <c r="C368" s="4"/>
      <c r="D368" s="4"/>
      <c r="E368" s="4"/>
      <c r="F368" s="4"/>
      <c r="G368" s="23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4"/>
      <c r="C369" s="4"/>
      <c r="D369" s="4"/>
      <c r="E369" s="4"/>
      <c r="F369" s="4"/>
      <c r="G369" s="23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4"/>
      <c r="C370" s="4"/>
      <c r="D370" s="4"/>
      <c r="E370" s="4"/>
      <c r="F370" s="4"/>
      <c r="G370" s="23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4"/>
      <c r="C371" s="4"/>
      <c r="D371" s="4"/>
      <c r="E371" s="4"/>
      <c r="F371" s="4"/>
      <c r="G371" s="23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4"/>
      <c r="C372" s="4"/>
      <c r="D372" s="4"/>
      <c r="E372" s="4"/>
      <c r="F372" s="4"/>
      <c r="G372" s="23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4"/>
      <c r="C373" s="4"/>
      <c r="D373" s="4"/>
      <c r="E373" s="4"/>
      <c r="F373" s="4"/>
      <c r="G373" s="23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4"/>
      <c r="C374" s="4"/>
      <c r="D374" s="4"/>
      <c r="E374" s="4"/>
      <c r="F374" s="4"/>
      <c r="G374" s="23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4"/>
      <c r="C375" s="4"/>
      <c r="D375" s="4"/>
      <c r="E375" s="4"/>
      <c r="F375" s="4"/>
      <c r="G375" s="23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4"/>
      <c r="C376" s="4"/>
      <c r="D376" s="4"/>
      <c r="E376" s="4"/>
      <c r="F376" s="4"/>
      <c r="G376" s="23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4"/>
      <c r="C377" s="4"/>
      <c r="D377" s="4"/>
      <c r="E377" s="4"/>
      <c r="F377" s="4"/>
      <c r="G377" s="23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4"/>
      <c r="C378" s="4"/>
      <c r="D378" s="4"/>
      <c r="E378" s="4"/>
      <c r="F378" s="4"/>
      <c r="G378" s="23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4"/>
      <c r="C379" s="4"/>
      <c r="D379" s="4"/>
      <c r="E379" s="4"/>
      <c r="F379" s="4"/>
      <c r="G379" s="23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4"/>
      <c r="C380" s="4"/>
      <c r="D380" s="4"/>
      <c r="E380" s="4"/>
      <c r="F380" s="4"/>
      <c r="G380" s="23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4"/>
      <c r="C381" s="4"/>
      <c r="D381" s="4"/>
      <c r="E381" s="4"/>
      <c r="F381" s="4"/>
      <c r="G381" s="23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4"/>
      <c r="C382" s="4"/>
      <c r="D382" s="4"/>
      <c r="E382" s="4"/>
      <c r="F382" s="4"/>
      <c r="G382" s="23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4"/>
      <c r="C383" s="4"/>
      <c r="D383" s="4"/>
      <c r="E383" s="4"/>
      <c r="F383" s="4"/>
      <c r="G383" s="23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4"/>
      <c r="C384" s="4"/>
      <c r="D384" s="4"/>
      <c r="E384" s="4"/>
      <c r="F384" s="4"/>
      <c r="G384" s="23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4"/>
      <c r="C385" s="4"/>
      <c r="D385" s="4"/>
      <c r="E385" s="4"/>
      <c r="F385" s="4"/>
      <c r="G385" s="23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4"/>
      <c r="C386" s="4"/>
      <c r="D386" s="4"/>
      <c r="E386" s="4"/>
      <c r="F386" s="4"/>
      <c r="G386" s="23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4"/>
      <c r="C387" s="4"/>
      <c r="D387" s="4"/>
      <c r="E387" s="4"/>
      <c r="F387" s="4"/>
      <c r="G387" s="23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4"/>
      <c r="C388" s="4"/>
      <c r="D388" s="4"/>
      <c r="E388" s="4"/>
      <c r="F388" s="4"/>
      <c r="G388" s="23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4"/>
      <c r="C389" s="4"/>
      <c r="D389" s="4"/>
      <c r="E389" s="4"/>
      <c r="F389" s="4"/>
      <c r="G389" s="23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4"/>
      <c r="C390" s="4"/>
      <c r="D390" s="4"/>
      <c r="E390" s="4"/>
      <c r="F390" s="4"/>
      <c r="G390" s="23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4"/>
      <c r="C391" s="4"/>
      <c r="D391" s="4"/>
      <c r="E391" s="4"/>
      <c r="F391" s="4"/>
      <c r="G391" s="23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4"/>
      <c r="C392" s="4"/>
      <c r="D392" s="4"/>
      <c r="E392" s="4"/>
      <c r="F392" s="4"/>
      <c r="G392" s="23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4"/>
      <c r="C393" s="4"/>
      <c r="D393" s="4"/>
      <c r="E393" s="4"/>
      <c r="F393" s="4"/>
      <c r="G393" s="23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4"/>
      <c r="C394" s="4"/>
      <c r="D394" s="4"/>
      <c r="E394" s="4"/>
      <c r="F394" s="4"/>
      <c r="G394" s="23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4"/>
      <c r="C395" s="4"/>
      <c r="D395" s="4"/>
      <c r="E395" s="4"/>
      <c r="F395" s="4"/>
      <c r="G395" s="23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4"/>
      <c r="C396" s="4"/>
      <c r="D396" s="4"/>
      <c r="E396" s="4"/>
      <c r="F396" s="4"/>
      <c r="G396" s="23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4"/>
      <c r="C397" s="4"/>
      <c r="D397" s="4"/>
      <c r="E397" s="4"/>
      <c r="F397" s="4"/>
      <c r="G397" s="23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4"/>
      <c r="C398" s="4"/>
      <c r="D398" s="4"/>
      <c r="E398" s="4"/>
      <c r="F398" s="4"/>
      <c r="G398" s="23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4"/>
      <c r="C399" s="4"/>
      <c r="D399" s="4"/>
      <c r="E399" s="4"/>
      <c r="F399" s="4"/>
      <c r="G399" s="23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4"/>
      <c r="C400" s="4"/>
      <c r="D400" s="4"/>
      <c r="E400" s="4"/>
      <c r="F400" s="4"/>
      <c r="G400" s="23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4"/>
      <c r="C401" s="4"/>
      <c r="D401" s="4"/>
      <c r="E401" s="4"/>
      <c r="F401" s="4"/>
      <c r="G401" s="23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4"/>
      <c r="C402" s="4"/>
      <c r="D402" s="4"/>
      <c r="E402" s="4"/>
      <c r="F402" s="4"/>
      <c r="G402" s="23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4"/>
      <c r="C403" s="4"/>
      <c r="D403" s="4"/>
      <c r="E403" s="4"/>
      <c r="F403" s="4"/>
      <c r="G403" s="23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4"/>
      <c r="C404" s="4"/>
      <c r="D404" s="4"/>
      <c r="E404" s="4"/>
      <c r="F404" s="4"/>
      <c r="G404" s="23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4"/>
      <c r="C405" s="4"/>
      <c r="D405" s="4"/>
      <c r="E405" s="4"/>
      <c r="F405" s="4"/>
      <c r="G405" s="23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4"/>
      <c r="C406" s="4"/>
      <c r="D406" s="4"/>
      <c r="E406" s="4"/>
      <c r="F406" s="4"/>
      <c r="G406" s="23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4"/>
      <c r="C407" s="4"/>
      <c r="D407" s="4"/>
      <c r="E407" s="4"/>
      <c r="F407" s="4"/>
      <c r="G407" s="23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4"/>
      <c r="C408" s="4"/>
      <c r="D408" s="4"/>
      <c r="E408" s="4"/>
      <c r="F408" s="4"/>
      <c r="G408" s="23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4"/>
      <c r="C409" s="4"/>
      <c r="D409" s="4"/>
      <c r="E409" s="4"/>
      <c r="F409" s="4"/>
      <c r="G409" s="23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4"/>
      <c r="C410" s="4"/>
      <c r="D410" s="4"/>
      <c r="E410" s="4"/>
      <c r="F410" s="4"/>
      <c r="G410" s="23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4"/>
      <c r="C411" s="4"/>
      <c r="D411" s="4"/>
      <c r="E411" s="4"/>
      <c r="F411" s="4"/>
      <c r="G411" s="23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4"/>
      <c r="C412" s="4"/>
      <c r="D412" s="4"/>
      <c r="E412" s="4"/>
      <c r="F412" s="4"/>
      <c r="G412" s="23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4"/>
      <c r="C413" s="4"/>
      <c r="D413" s="4"/>
      <c r="E413" s="4"/>
      <c r="F413" s="4"/>
      <c r="G413" s="23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4"/>
      <c r="C414" s="4"/>
      <c r="D414" s="4"/>
      <c r="E414" s="4"/>
      <c r="F414" s="4"/>
      <c r="G414" s="23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4"/>
      <c r="C415" s="4"/>
      <c r="D415" s="4"/>
      <c r="E415" s="4"/>
      <c r="F415" s="4"/>
      <c r="G415" s="23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4"/>
      <c r="C416" s="4"/>
      <c r="D416" s="4"/>
      <c r="E416" s="4"/>
      <c r="F416" s="4"/>
      <c r="G416" s="23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4"/>
      <c r="C417" s="4"/>
      <c r="D417" s="4"/>
      <c r="E417" s="4"/>
      <c r="F417" s="4"/>
      <c r="G417" s="23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4"/>
      <c r="C418" s="4"/>
      <c r="D418" s="4"/>
      <c r="E418" s="4"/>
      <c r="F418" s="4"/>
      <c r="G418" s="23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4"/>
      <c r="C419" s="4"/>
      <c r="D419" s="4"/>
      <c r="E419" s="4"/>
      <c r="F419" s="4"/>
      <c r="G419" s="23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4"/>
      <c r="C420" s="4"/>
      <c r="D420" s="4"/>
      <c r="E420" s="4"/>
      <c r="F420" s="4"/>
      <c r="G420" s="23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4"/>
      <c r="C421" s="4"/>
      <c r="D421" s="4"/>
      <c r="E421" s="4"/>
      <c r="F421" s="4"/>
      <c r="G421" s="23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4"/>
      <c r="C422" s="4"/>
      <c r="D422" s="4"/>
      <c r="E422" s="4"/>
      <c r="F422" s="4"/>
      <c r="G422" s="23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4"/>
      <c r="C423" s="4"/>
      <c r="D423" s="4"/>
      <c r="E423" s="4"/>
      <c r="F423" s="4"/>
      <c r="G423" s="23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4"/>
      <c r="C424" s="4"/>
      <c r="D424" s="4"/>
      <c r="E424" s="4"/>
      <c r="F424" s="4"/>
      <c r="G424" s="23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4"/>
      <c r="C425" s="4"/>
      <c r="D425" s="4"/>
      <c r="E425" s="4"/>
      <c r="F425" s="4"/>
      <c r="G425" s="23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4"/>
      <c r="C426" s="4"/>
      <c r="D426" s="4"/>
      <c r="E426" s="4"/>
      <c r="F426" s="4"/>
      <c r="G426" s="23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4"/>
      <c r="C427" s="4"/>
      <c r="D427" s="4"/>
      <c r="E427" s="4"/>
      <c r="F427" s="4"/>
      <c r="G427" s="23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4"/>
      <c r="C428" s="4"/>
      <c r="D428" s="4"/>
      <c r="E428" s="4"/>
      <c r="F428" s="4"/>
      <c r="G428" s="23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4"/>
      <c r="C429" s="4"/>
      <c r="D429" s="4"/>
      <c r="E429" s="4"/>
      <c r="F429" s="4"/>
      <c r="G429" s="23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4"/>
      <c r="C430" s="4"/>
      <c r="D430" s="4"/>
      <c r="E430" s="4"/>
      <c r="F430" s="4"/>
      <c r="G430" s="23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4"/>
      <c r="C431" s="4"/>
      <c r="D431" s="4"/>
      <c r="E431" s="4"/>
      <c r="F431" s="4"/>
      <c r="G431" s="23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4"/>
      <c r="C432" s="4"/>
      <c r="D432" s="4"/>
      <c r="E432" s="4"/>
      <c r="F432" s="4"/>
      <c r="G432" s="23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4"/>
      <c r="C433" s="4"/>
      <c r="D433" s="4"/>
      <c r="E433" s="4"/>
      <c r="F433" s="4"/>
      <c r="G433" s="23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4"/>
      <c r="C434" s="4"/>
      <c r="D434" s="4"/>
      <c r="E434" s="4"/>
      <c r="F434" s="4"/>
      <c r="G434" s="23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4"/>
      <c r="C435" s="4"/>
      <c r="D435" s="4"/>
      <c r="E435" s="4"/>
      <c r="F435" s="4"/>
      <c r="G435" s="23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4"/>
      <c r="C436" s="4"/>
      <c r="D436" s="4"/>
      <c r="E436" s="4"/>
      <c r="F436" s="4"/>
      <c r="G436" s="23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4"/>
      <c r="C437" s="4"/>
      <c r="D437" s="4"/>
      <c r="E437" s="4"/>
      <c r="F437" s="4"/>
      <c r="G437" s="23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4"/>
      <c r="C438" s="4"/>
      <c r="D438" s="4"/>
      <c r="E438" s="4"/>
      <c r="F438" s="4"/>
      <c r="G438" s="23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4"/>
      <c r="C439" s="4"/>
      <c r="D439" s="4"/>
      <c r="E439" s="4"/>
      <c r="F439" s="4"/>
      <c r="G439" s="23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4"/>
      <c r="C440" s="4"/>
      <c r="D440" s="4"/>
      <c r="E440" s="4"/>
      <c r="F440" s="4"/>
      <c r="G440" s="23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4"/>
      <c r="C441" s="4"/>
      <c r="D441" s="4"/>
      <c r="E441" s="4"/>
      <c r="F441" s="4"/>
      <c r="G441" s="23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4"/>
      <c r="C442" s="4"/>
      <c r="D442" s="4"/>
      <c r="E442" s="4"/>
      <c r="F442" s="4"/>
      <c r="G442" s="23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4"/>
      <c r="C443" s="4"/>
      <c r="D443" s="4"/>
      <c r="E443" s="4"/>
      <c r="F443" s="4"/>
      <c r="G443" s="23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4"/>
      <c r="C444" s="4"/>
      <c r="D444" s="4"/>
      <c r="E444" s="4"/>
      <c r="F444" s="4"/>
      <c r="G444" s="23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4"/>
      <c r="C445" s="4"/>
      <c r="D445" s="4"/>
      <c r="E445" s="4"/>
      <c r="F445" s="4"/>
      <c r="G445" s="23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4"/>
      <c r="C446" s="4"/>
      <c r="D446" s="4"/>
      <c r="E446" s="4"/>
      <c r="F446" s="4"/>
      <c r="G446" s="23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4"/>
      <c r="C447" s="4"/>
      <c r="D447" s="4"/>
      <c r="E447" s="4"/>
      <c r="F447" s="4"/>
      <c r="G447" s="23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4"/>
      <c r="C448" s="4"/>
      <c r="D448" s="4"/>
      <c r="E448" s="4"/>
      <c r="F448" s="4"/>
      <c r="G448" s="23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4"/>
      <c r="C449" s="4"/>
      <c r="D449" s="4"/>
      <c r="E449" s="4"/>
      <c r="F449" s="4"/>
      <c r="G449" s="23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4"/>
      <c r="C450" s="4"/>
      <c r="D450" s="4"/>
      <c r="E450" s="4"/>
      <c r="F450" s="4"/>
      <c r="G450" s="23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4"/>
      <c r="C451" s="4"/>
      <c r="D451" s="4"/>
      <c r="E451" s="4"/>
      <c r="F451" s="4"/>
      <c r="G451" s="23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4"/>
      <c r="C452" s="4"/>
      <c r="D452" s="4"/>
      <c r="E452" s="4"/>
      <c r="F452" s="4"/>
      <c r="G452" s="23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4"/>
      <c r="C453" s="4"/>
      <c r="D453" s="4"/>
      <c r="E453" s="4"/>
      <c r="F453" s="4"/>
      <c r="G453" s="23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4"/>
      <c r="C454" s="4"/>
      <c r="D454" s="4"/>
      <c r="E454" s="4"/>
      <c r="F454" s="4"/>
      <c r="G454" s="23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4"/>
      <c r="C455" s="4"/>
      <c r="D455" s="4"/>
      <c r="E455" s="4"/>
      <c r="F455" s="4"/>
      <c r="G455" s="23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4"/>
      <c r="C456" s="4"/>
      <c r="D456" s="4"/>
      <c r="E456" s="4"/>
      <c r="F456" s="4"/>
      <c r="G456" s="23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4"/>
      <c r="C457" s="4"/>
      <c r="D457" s="4"/>
      <c r="E457" s="4"/>
      <c r="F457" s="4"/>
      <c r="G457" s="23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4"/>
      <c r="C458" s="4"/>
      <c r="D458" s="4"/>
      <c r="E458" s="4"/>
      <c r="F458" s="4"/>
      <c r="G458" s="23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4"/>
      <c r="C459" s="4"/>
      <c r="D459" s="4"/>
      <c r="E459" s="4"/>
      <c r="F459" s="4"/>
      <c r="G459" s="23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4"/>
      <c r="C460" s="4"/>
      <c r="D460" s="4"/>
      <c r="E460" s="4"/>
      <c r="F460" s="4"/>
      <c r="G460" s="23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4"/>
      <c r="C461" s="4"/>
      <c r="D461" s="4"/>
      <c r="E461" s="4"/>
      <c r="F461" s="4"/>
      <c r="G461" s="23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4"/>
      <c r="C462" s="4"/>
      <c r="D462" s="4"/>
      <c r="E462" s="4"/>
      <c r="F462" s="4"/>
      <c r="G462" s="23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4"/>
      <c r="C463" s="4"/>
      <c r="D463" s="4"/>
      <c r="E463" s="4"/>
      <c r="F463" s="4"/>
      <c r="G463" s="23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4"/>
      <c r="C464" s="4"/>
      <c r="D464" s="4"/>
      <c r="E464" s="4"/>
      <c r="F464" s="4"/>
      <c r="G464" s="23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4"/>
      <c r="C465" s="4"/>
      <c r="D465" s="4"/>
      <c r="E465" s="4"/>
      <c r="F465" s="4"/>
      <c r="G465" s="23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4"/>
      <c r="C466" s="4"/>
      <c r="D466" s="4"/>
      <c r="E466" s="4"/>
      <c r="F466" s="4"/>
      <c r="G466" s="23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4"/>
      <c r="C467" s="4"/>
      <c r="D467" s="4"/>
      <c r="E467" s="4"/>
      <c r="F467" s="4"/>
      <c r="G467" s="23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4"/>
      <c r="C468" s="4"/>
      <c r="D468" s="4"/>
      <c r="E468" s="4"/>
      <c r="F468" s="4"/>
      <c r="G468" s="23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4"/>
      <c r="C469" s="4"/>
      <c r="D469" s="4"/>
      <c r="E469" s="4"/>
      <c r="F469" s="4"/>
      <c r="G469" s="23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4"/>
      <c r="C470" s="4"/>
      <c r="D470" s="4"/>
      <c r="E470" s="4"/>
      <c r="F470" s="4"/>
      <c r="G470" s="23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4"/>
      <c r="C471" s="4"/>
      <c r="D471" s="4"/>
      <c r="E471" s="4"/>
      <c r="F471" s="4"/>
      <c r="G471" s="23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4"/>
      <c r="C472" s="4"/>
      <c r="D472" s="4"/>
      <c r="E472" s="4"/>
      <c r="F472" s="4"/>
      <c r="G472" s="23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4"/>
      <c r="C473" s="4"/>
      <c r="D473" s="4"/>
      <c r="E473" s="4"/>
      <c r="F473" s="4"/>
      <c r="G473" s="23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4"/>
      <c r="C474" s="4"/>
      <c r="D474" s="4"/>
      <c r="E474" s="4"/>
      <c r="F474" s="4"/>
      <c r="G474" s="23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4"/>
      <c r="C475" s="4"/>
      <c r="D475" s="4"/>
      <c r="E475" s="4"/>
      <c r="F475" s="4"/>
      <c r="G475" s="23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4"/>
      <c r="C476" s="4"/>
      <c r="D476" s="4"/>
      <c r="E476" s="4"/>
      <c r="F476" s="4"/>
      <c r="G476" s="23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4"/>
      <c r="C477" s="4"/>
      <c r="D477" s="4"/>
      <c r="E477" s="4"/>
      <c r="F477" s="4"/>
      <c r="G477" s="23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4"/>
      <c r="C478" s="4"/>
      <c r="D478" s="4"/>
      <c r="E478" s="4"/>
      <c r="F478" s="4"/>
      <c r="G478" s="23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4"/>
      <c r="C479" s="4"/>
      <c r="D479" s="4"/>
      <c r="E479" s="4"/>
      <c r="F479" s="4"/>
      <c r="G479" s="23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4"/>
      <c r="C480" s="4"/>
      <c r="D480" s="4"/>
      <c r="E480" s="4"/>
      <c r="F480" s="4"/>
      <c r="G480" s="23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4"/>
      <c r="C481" s="4"/>
      <c r="D481" s="4"/>
      <c r="E481" s="4"/>
      <c r="F481" s="4"/>
      <c r="G481" s="23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4"/>
      <c r="C482" s="4"/>
      <c r="D482" s="4"/>
      <c r="E482" s="4"/>
      <c r="F482" s="4"/>
      <c r="G482" s="23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4"/>
      <c r="C483" s="4"/>
      <c r="D483" s="4"/>
      <c r="E483" s="4"/>
      <c r="F483" s="4"/>
      <c r="G483" s="23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4"/>
      <c r="C484" s="4"/>
      <c r="D484" s="4"/>
      <c r="E484" s="4"/>
      <c r="F484" s="4"/>
      <c r="G484" s="23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4"/>
      <c r="C485" s="4"/>
      <c r="D485" s="4"/>
      <c r="E485" s="4"/>
      <c r="F485" s="4"/>
      <c r="G485" s="23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4"/>
      <c r="C486" s="4"/>
      <c r="D486" s="4"/>
      <c r="E486" s="4"/>
      <c r="F486" s="4"/>
      <c r="G486" s="23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4"/>
      <c r="C487" s="4"/>
      <c r="D487" s="4"/>
      <c r="E487" s="4"/>
      <c r="F487" s="4"/>
      <c r="G487" s="23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4"/>
      <c r="C488" s="4"/>
      <c r="D488" s="4"/>
      <c r="E488" s="4"/>
      <c r="F488" s="4"/>
      <c r="G488" s="23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4"/>
      <c r="C489" s="4"/>
      <c r="D489" s="4"/>
      <c r="E489" s="4"/>
      <c r="F489" s="4"/>
      <c r="G489" s="23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4"/>
      <c r="C490" s="4"/>
      <c r="D490" s="4"/>
      <c r="E490" s="4"/>
      <c r="F490" s="4"/>
      <c r="G490" s="23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4"/>
      <c r="C491" s="4"/>
      <c r="D491" s="4"/>
      <c r="E491" s="4"/>
      <c r="F491" s="4"/>
      <c r="G491" s="23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4"/>
      <c r="C492" s="4"/>
      <c r="D492" s="4"/>
      <c r="E492" s="4"/>
      <c r="F492" s="4"/>
      <c r="G492" s="23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4"/>
      <c r="C493" s="4"/>
      <c r="D493" s="4"/>
      <c r="E493" s="4"/>
      <c r="F493" s="4"/>
      <c r="G493" s="23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4"/>
      <c r="C494" s="4"/>
      <c r="D494" s="4"/>
      <c r="E494" s="4"/>
      <c r="F494" s="4"/>
      <c r="G494" s="23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4"/>
      <c r="C495" s="4"/>
      <c r="D495" s="4"/>
      <c r="E495" s="4"/>
      <c r="F495" s="4"/>
      <c r="G495" s="23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4"/>
      <c r="C496" s="4"/>
      <c r="D496" s="4"/>
      <c r="E496" s="4"/>
      <c r="F496" s="4"/>
      <c r="G496" s="23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4"/>
      <c r="C497" s="4"/>
      <c r="D497" s="4"/>
      <c r="E497" s="4"/>
      <c r="F497" s="4"/>
      <c r="G497" s="23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4"/>
      <c r="C498" s="4"/>
      <c r="D498" s="4"/>
      <c r="E498" s="4"/>
      <c r="F498" s="4"/>
      <c r="G498" s="23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4"/>
      <c r="C499" s="4"/>
      <c r="D499" s="4"/>
      <c r="E499" s="4"/>
      <c r="F499" s="4"/>
      <c r="G499" s="23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4"/>
      <c r="C500" s="4"/>
      <c r="D500" s="4"/>
      <c r="E500" s="4"/>
      <c r="F500" s="4"/>
      <c r="G500" s="23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4"/>
      <c r="C501" s="4"/>
      <c r="D501" s="4"/>
      <c r="E501" s="4"/>
      <c r="F501" s="4"/>
      <c r="G501" s="23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4"/>
      <c r="C502" s="4"/>
      <c r="D502" s="4"/>
      <c r="E502" s="4"/>
      <c r="F502" s="4"/>
      <c r="G502" s="23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4"/>
      <c r="C503" s="4"/>
      <c r="D503" s="4"/>
      <c r="E503" s="4"/>
      <c r="F503" s="4"/>
      <c r="G503" s="23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4"/>
      <c r="C504" s="4"/>
      <c r="D504" s="4"/>
      <c r="E504" s="4"/>
      <c r="F504" s="4"/>
      <c r="G504" s="23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4"/>
      <c r="C505" s="4"/>
      <c r="D505" s="4"/>
      <c r="E505" s="4"/>
      <c r="F505" s="4"/>
      <c r="G505" s="23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4"/>
      <c r="C506" s="4"/>
      <c r="D506" s="4"/>
      <c r="E506" s="4"/>
      <c r="F506" s="4"/>
      <c r="G506" s="23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4"/>
      <c r="C507" s="4"/>
      <c r="D507" s="4"/>
      <c r="E507" s="4"/>
      <c r="F507" s="4"/>
      <c r="G507" s="23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4"/>
      <c r="C508" s="4"/>
      <c r="D508" s="4"/>
      <c r="E508" s="4"/>
      <c r="F508" s="4"/>
      <c r="G508" s="23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4"/>
      <c r="C509" s="4"/>
      <c r="D509" s="4"/>
      <c r="E509" s="4"/>
      <c r="F509" s="4"/>
      <c r="G509" s="23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4"/>
      <c r="C510" s="4"/>
      <c r="D510" s="4"/>
      <c r="E510" s="4"/>
      <c r="F510" s="4"/>
      <c r="G510" s="23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4"/>
      <c r="C511" s="4"/>
      <c r="D511" s="4"/>
      <c r="E511" s="4"/>
      <c r="F511" s="4"/>
      <c r="G511" s="23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4"/>
      <c r="C512" s="4"/>
      <c r="D512" s="4"/>
      <c r="E512" s="4"/>
      <c r="F512" s="4"/>
      <c r="G512" s="23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4"/>
      <c r="C513" s="4"/>
      <c r="D513" s="4"/>
      <c r="E513" s="4"/>
      <c r="F513" s="4"/>
      <c r="G513" s="23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4"/>
      <c r="C514" s="4"/>
      <c r="D514" s="4"/>
      <c r="E514" s="4"/>
      <c r="F514" s="4"/>
      <c r="G514" s="23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4"/>
      <c r="C515" s="4"/>
      <c r="D515" s="4"/>
      <c r="E515" s="4"/>
      <c r="F515" s="4"/>
      <c r="G515" s="23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4"/>
      <c r="C516" s="4"/>
      <c r="D516" s="4"/>
      <c r="E516" s="4"/>
      <c r="F516" s="4"/>
      <c r="G516" s="23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4"/>
      <c r="C517" s="4"/>
      <c r="D517" s="4"/>
      <c r="E517" s="4"/>
      <c r="F517" s="4"/>
      <c r="G517" s="23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4"/>
      <c r="C518" s="4"/>
      <c r="D518" s="4"/>
      <c r="E518" s="4"/>
      <c r="F518" s="4"/>
      <c r="G518" s="23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4"/>
      <c r="C519" s="4"/>
      <c r="D519" s="4"/>
      <c r="E519" s="4"/>
      <c r="F519" s="4"/>
      <c r="G519" s="23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4"/>
      <c r="C520" s="4"/>
      <c r="D520" s="4"/>
      <c r="E520" s="4"/>
      <c r="F520" s="4"/>
      <c r="G520" s="23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4"/>
      <c r="C521" s="4"/>
      <c r="D521" s="4"/>
      <c r="E521" s="4"/>
      <c r="F521" s="4"/>
      <c r="G521" s="23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4"/>
      <c r="C522" s="4"/>
      <c r="D522" s="4"/>
      <c r="E522" s="4"/>
      <c r="F522" s="4"/>
      <c r="G522" s="23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4"/>
      <c r="C523" s="4"/>
      <c r="D523" s="4"/>
      <c r="E523" s="4"/>
      <c r="F523" s="4"/>
      <c r="G523" s="23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4"/>
      <c r="C524" s="4"/>
      <c r="D524" s="4"/>
      <c r="E524" s="4"/>
      <c r="F524" s="4"/>
      <c r="G524" s="23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4"/>
      <c r="C525" s="4"/>
      <c r="D525" s="4"/>
      <c r="E525" s="4"/>
      <c r="F525" s="4"/>
      <c r="G525" s="23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4"/>
      <c r="C526" s="4"/>
      <c r="D526" s="4"/>
      <c r="E526" s="4"/>
      <c r="F526" s="4"/>
      <c r="G526" s="23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4"/>
      <c r="C527" s="4"/>
      <c r="D527" s="4"/>
      <c r="E527" s="4"/>
      <c r="F527" s="4"/>
      <c r="G527" s="23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4"/>
      <c r="C528" s="4"/>
      <c r="D528" s="4"/>
      <c r="E528" s="4"/>
      <c r="F528" s="4"/>
      <c r="G528" s="23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4"/>
      <c r="C529" s="4"/>
      <c r="D529" s="4"/>
      <c r="E529" s="4"/>
      <c r="F529" s="4"/>
      <c r="G529" s="23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4"/>
      <c r="C530" s="4"/>
      <c r="D530" s="4"/>
      <c r="E530" s="4"/>
      <c r="F530" s="4"/>
      <c r="G530" s="23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4"/>
      <c r="C531" s="4"/>
      <c r="D531" s="4"/>
      <c r="E531" s="4"/>
      <c r="F531" s="4"/>
      <c r="G531" s="23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4"/>
      <c r="C532" s="4"/>
      <c r="D532" s="4"/>
      <c r="E532" s="4"/>
      <c r="F532" s="4"/>
      <c r="G532" s="23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4"/>
      <c r="C533" s="4"/>
      <c r="D533" s="4"/>
      <c r="E533" s="4"/>
      <c r="F533" s="4"/>
      <c r="G533" s="23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4"/>
      <c r="C534" s="4"/>
      <c r="D534" s="4"/>
      <c r="E534" s="4"/>
      <c r="F534" s="4"/>
      <c r="G534" s="23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4"/>
      <c r="C535" s="4"/>
      <c r="D535" s="4"/>
      <c r="E535" s="4"/>
      <c r="F535" s="4"/>
      <c r="G535" s="23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4"/>
      <c r="C536" s="4"/>
      <c r="D536" s="4"/>
      <c r="E536" s="4"/>
      <c r="F536" s="4"/>
      <c r="G536" s="23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4"/>
      <c r="C537" s="4"/>
      <c r="D537" s="4"/>
      <c r="E537" s="4"/>
      <c r="F537" s="4"/>
      <c r="G537" s="23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4"/>
      <c r="C538" s="4"/>
      <c r="D538" s="4"/>
      <c r="E538" s="4"/>
      <c r="F538" s="4"/>
      <c r="G538" s="23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4"/>
      <c r="C539" s="4"/>
      <c r="D539" s="4"/>
      <c r="E539" s="4"/>
      <c r="F539" s="4"/>
      <c r="G539" s="23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4"/>
      <c r="C540" s="4"/>
      <c r="D540" s="4"/>
      <c r="E540" s="4"/>
      <c r="F540" s="4"/>
      <c r="G540" s="23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4"/>
      <c r="C541" s="4"/>
      <c r="D541" s="4"/>
      <c r="E541" s="4"/>
      <c r="F541" s="4"/>
      <c r="G541" s="23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4"/>
      <c r="C542" s="4"/>
      <c r="D542" s="4"/>
      <c r="E542" s="4"/>
      <c r="F542" s="4"/>
      <c r="G542" s="23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4"/>
      <c r="C543" s="4"/>
      <c r="D543" s="4"/>
      <c r="E543" s="4"/>
      <c r="F543" s="4"/>
      <c r="G543" s="23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4"/>
      <c r="C544" s="4"/>
      <c r="D544" s="4"/>
      <c r="E544" s="4"/>
      <c r="F544" s="4"/>
      <c r="G544" s="23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4"/>
      <c r="C545" s="4"/>
      <c r="D545" s="4"/>
      <c r="E545" s="4"/>
      <c r="F545" s="4"/>
      <c r="G545" s="23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4"/>
      <c r="C546" s="4"/>
      <c r="D546" s="4"/>
      <c r="E546" s="4"/>
      <c r="F546" s="4"/>
      <c r="G546" s="23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4"/>
      <c r="C547" s="4"/>
      <c r="D547" s="4"/>
      <c r="E547" s="4"/>
      <c r="F547" s="4"/>
      <c r="G547" s="23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4"/>
      <c r="C548" s="4"/>
      <c r="D548" s="4"/>
      <c r="E548" s="4"/>
      <c r="F548" s="4"/>
      <c r="G548" s="23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4"/>
      <c r="C549" s="4"/>
      <c r="D549" s="4"/>
      <c r="E549" s="4"/>
      <c r="F549" s="4"/>
      <c r="G549" s="23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4"/>
      <c r="C550" s="4"/>
      <c r="D550" s="4"/>
      <c r="E550" s="4"/>
      <c r="F550" s="4"/>
      <c r="G550" s="23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4"/>
      <c r="C551" s="4"/>
      <c r="D551" s="4"/>
      <c r="E551" s="4"/>
      <c r="F551" s="4"/>
      <c r="G551" s="23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4"/>
      <c r="C552" s="4"/>
      <c r="D552" s="4"/>
      <c r="E552" s="4"/>
      <c r="F552" s="4"/>
      <c r="G552" s="23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4"/>
      <c r="C553" s="4"/>
      <c r="D553" s="4"/>
      <c r="E553" s="4"/>
      <c r="F553" s="4"/>
      <c r="G553" s="23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4"/>
      <c r="C554" s="4"/>
      <c r="D554" s="4"/>
      <c r="E554" s="4"/>
      <c r="F554" s="4"/>
      <c r="G554" s="23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4"/>
      <c r="C555" s="4"/>
      <c r="D555" s="4"/>
      <c r="E555" s="4"/>
      <c r="F555" s="4"/>
      <c r="G555" s="23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4"/>
      <c r="C556" s="4"/>
      <c r="D556" s="4"/>
      <c r="E556" s="4"/>
      <c r="F556" s="4"/>
      <c r="G556" s="23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4"/>
      <c r="C557" s="4"/>
      <c r="D557" s="4"/>
      <c r="E557" s="4"/>
      <c r="F557" s="4"/>
      <c r="G557" s="23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4"/>
      <c r="C558" s="4"/>
      <c r="D558" s="4"/>
      <c r="E558" s="4"/>
      <c r="F558" s="4"/>
      <c r="G558" s="23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4"/>
      <c r="C559" s="4"/>
      <c r="D559" s="4"/>
      <c r="E559" s="4"/>
      <c r="F559" s="4"/>
      <c r="G559" s="23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4"/>
      <c r="C560" s="4"/>
      <c r="D560" s="4"/>
      <c r="E560" s="4"/>
      <c r="F560" s="4"/>
      <c r="G560" s="23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4"/>
      <c r="C561" s="4"/>
      <c r="D561" s="4"/>
      <c r="E561" s="4"/>
      <c r="F561" s="4"/>
      <c r="G561" s="23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4"/>
      <c r="C562" s="4"/>
      <c r="D562" s="4"/>
      <c r="E562" s="4"/>
      <c r="F562" s="4"/>
      <c r="G562" s="23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4"/>
      <c r="C563" s="4"/>
      <c r="D563" s="4"/>
      <c r="E563" s="4"/>
      <c r="F563" s="4"/>
      <c r="G563" s="23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4"/>
      <c r="C564" s="4"/>
      <c r="D564" s="4"/>
      <c r="E564" s="4"/>
      <c r="F564" s="4"/>
      <c r="G564" s="23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4"/>
      <c r="C565" s="4"/>
      <c r="D565" s="4"/>
      <c r="E565" s="4"/>
      <c r="F565" s="4"/>
      <c r="G565" s="23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4"/>
      <c r="C566" s="4"/>
      <c r="D566" s="4"/>
      <c r="E566" s="4"/>
      <c r="F566" s="4"/>
      <c r="G566" s="23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4"/>
      <c r="C567" s="4"/>
      <c r="D567" s="4"/>
      <c r="E567" s="4"/>
      <c r="F567" s="4"/>
      <c r="G567" s="23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4"/>
      <c r="C568" s="4"/>
      <c r="D568" s="4"/>
      <c r="E568" s="4"/>
      <c r="F568" s="4"/>
      <c r="G568" s="23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4"/>
      <c r="C569" s="4"/>
      <c r="D569" s="4"/>
      <c r="E569" s="4"/>
      <c r="F569" s="4"/>
      <c r="G569" s="23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4"/>
      <c r="C570" s="4"/>
      <c r="D570" s="4"/>
      <c r="E570" s="4"/>
      <c r="F570" s="4"/>
      <c r="G570" s="23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4"/>
      <c r="C571" s="4"/>
      <c r="D571" s="4"/>
      <c r="E571" s="4"/>
      <c r="F571" s="4"/>
      <c r="G571" s="23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4"/>
      <c r="C572" s="4"/>
      <c r="D572" s="4"/>
      <c r="E572" s="4"/>
      <c r="F572" s="4"/>
      <c r="G572" s="23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4"/>
      <c r="C573" s="4"/>
      <c r="D573" s="4"/>
      <c r="E573" s="4"/>
      <c r="F573" s="4"/>
      <c r="G573" s="23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4"/>
      <c r="C574" s="4"/>
      <c r="D574" s="4"/>
      <c r="E574" s="4"/>
      <c r="F574" s="4"/>
      <c r="G574" s="23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4"/>
      <c r="C575" s="4"/>
      <c r="D575" s="4"/>
      <c r="E575" s="4"/>
      <c r="F575" s="4"/>
      <c r="G575" s="23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4"/>
      <c r="C576" s="4"/>
      <c r="D576" s="4"/>
      <c r="E576" s="4"/>
      <c r="F576" s="4"/>
      <c r="G576" s="23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4"/>
      <c r="C577" s="4"/>
      <c r="D577" s="4"/>
      <c r="E577" s="4"/>
      <c r="F577" s="4"/>
      <c r="G577" s="23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4"/>
      <c r="C578" s="4"/>
      <c r="D578" s="4"/>
      <c r="E578" s="4"/>
      <c r="F578" s="4"/>
      <c r="G578" s="23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4"/>
      <c r="C579" s="4"/>
      <c r="D579" s="4"/>
      <c r="E579" s="4"/>
      <c r="F579" s="4"/>
      <c r="G579" s="23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4"/>
      <c r="C580" s="4"/>
      <c r="D580" s="4"/>
      <c r="E580" s="4"/>
      <c r="F580" s="4"/>
      <c r="G580" s="23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4"/>
      <c r="C581" s="4"/>
      <c r="D581" s="4"/>
      <c r="E581" s="4"/>
      <c r="F581" s="4"/>
      <c r="G581" s="23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4"/>
      <c r="C582" s="4"/>
      <c r="D582" s="4"/>
      <c r="E582" s="4"/>
      <c r="F582" s="4"/>
      <c r="G582" s="23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4"/>
      <c r="C583" s="4"/>
      <c r="D583" s="4"/>
      <c r="E583" s="4"/>
      <c r="F583" s="4"/>
      <c r="G583" s="23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4"/>
      <c r="C584" s="4"/>
      <c r="D584" s="4"/>
      <c r="E584" s="4"/>
      <c r="F584" s="4"/>
      <c r="G584" s="23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4"/>
      <c r="C585" s="4"/>
      <c r="D585" s="4"/>
      <c r="E585" s="4"/>
      <c r="F585" s="4"/>
      <c r="G585" s="23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4"/>
      <c r="C586" s="4"/>
      <c r="D586" s="4"/>
      <c r="E586" s="4"/>
      <c r="F586" s="4"/>
      <c r="G586" s="23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4"/>
      <c r="C587" s="4"/>
      <c r="D587" s="4"/>
      <c r="E587" s="4"/>
      <c r="F587" s="4"/>
      <c r="G587" s="23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4"/>
      <c r="C588" s="4"/>
      <c r="D588" s="4"/>
      <c r="E588" s="4"/>
      <c r="F588" s="4"/>
      <c r="G588" s="23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4"/>
      <c r="C589" s="4"/>
      <c r="D589" s="4"/>
      <c r="E589" s="4"/>
      <c r="F589" s="4"/>
      <c r="G589" s="23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4"/>
      <c r="C590" s="4"/>
      <c r="D590" s="4"/>
      <c r="E590" s="4"/>
      <c r="F590" s="4"/>
      <c r="G590" s="23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4"/>
      <c r="C591" s="4"/>
      <c r="D591" s="4"/>
      <c r="E591" s="4"/>
      <c r="F591" s="4"/>
      <c r="G591" s="23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4"/>
      <c r="C592" s="4"/>
      <c r="D592" s="4"/>
      <c r="E592" s="4"/>
      <c r="F592" s="4"/>
      <c r="G592" s="23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4"/>
      <c r="C593" s="4"/>
      <c r="D593" s="4"/>
      <c r="E593" s="4"/>
      <c r="F593" s="4"/>
      <c r="G593" s="23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4"/>
      <c r="C594" s="4"/>
      <c r="D594" s="4"/>
      <c r="E594" s="4"/>
      <c r="F594" s="4"/>
      <c r="G594" s="23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4"/>
      <c r="C595" s="4"/>
      <c r="D595" s="4"/>
      <c r="E595" s="4"/>
      <c r="F595" s="4"/>
      <c r="G595" s="23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4"/>
      <c r="C596" s="4"/>
      <c r="D596" s="4"/>
      <c r="E596" s="4"/>
      <c r="F596" s="4"/>
      <c r="G596" s="23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4"/>
      <c r="C597" s="4"/>
      <c r="D597" s="4"/>
      <c r="E597" s="4"/>
      <c r="F597" s="4"/>
      <c r="G597" s="23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4"/>
      <c r="C598" s="4"/>
      <c r="D598" s="4"/>
      <c r="E598" s="4"/>
      <c r="F598" s="4"/>
      <c r="G598" s="23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4"/>
      <c r="C599" s="4"/>
      <c r="D599" s="4"/>
      <c r="E599" s="4"/>
      <c r="F599" s="4"/>
      <c r="G599" s="23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4"/>
      <c r="C600" s="4"/>
      <c r="D600" s="4"/>
      <c r="E600" s="4"/>
      <c r="F600" s="4"/>
      <c r="G600" s="23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4"/>
      <c r="C601" s="4"/>
      <c r="D601" s="4"/>
      <c r="E601" s="4"/>
      <c r="F601" s="4"/>
      <c r="G601" s="23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4"/>
      <c r="C602" s="4"/>
      <c r="D602" s="4"/>
      <c r="E602" s="4"/>
      <c r="F602" s="4"/>
      <c r="G602" s="23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4"/>
      <c r="C603" s="4"/>
      <c r="D603" s="4"/>
      <c r="E603" s="4"/>
      <c r="F603" s="4"/>
      <c r="G603" s="23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4"/>
      <c r="C604" s="4"/>
      <c r="D604" s="4"/>
      <c r="E604" s="4"/>
      <c r="F604" s="4"/>
      <c r="G604" s="23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4"/>
      <c r="C605" s="4"/>
      <c r="D605" s="4"/>
      <c r="E605" s="4"/>
      <c r="F605" s="4"/>
      <c r="G605" s="23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4"/>
      <c r="C606" s="4"/>
      <c r="D606" s="4"/>
      <c r="E606" s="4"/>
      <c r="F606" s="4"/>
      <c r="G606" s="23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4"/>
      <c r="C607" s="4"/>
      <c r="D607" s="4"/>
      <c r="E607" s="4"/>
      <c r="F607" s="4"/>
      <c r="G607" s="23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4"/>
      <c r="C608" s="4"/>
      <c r="D608" s="4"/>
      <c r="E608" s="4"/>
      <c r="F608" s="4"/>
      <c r="G608" s="23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4"/>
      <c r="C609" s="4"/>
      <c r="D609" s="4"/>
      <c r="E609" s="4"/>
      <c r="F609" s="4"/>
      <c r="G609" s="23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4"/>
      <c r="C610" s="4"/>
      <c r="D610" s="4"/>
      <c r="E610" s="4"/>
      <c r="F610" s="4"/>
      <c r="G610" s="23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4"/>
      <c r="C611" s="4"/>
      <c r="D611" s="4"/>
      <c r="E611" s="4"/>
      <c r="F611" s="4"/>
      <c r="G611" s="23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4"/>
      <c r="C612" s="4"/>
      <c r="D612" s="4"/>
      <c r="E612" s="4"/>
      <c r="F612" s="4"/>
      <c r="G612" s="23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4"/>
      <c r="C613" s="4"/>
      <c r="D613" s="4"/>
      <c r="E613" s="4"/>
      <c r="F613" s="4"/>
      <c r="G613" s="23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4"/>
      <c r="C614" s="4"/>
      <c r="D614" s="4"/>
      <c r="E614" s="4"/>
      <c r="F614" s="4"/>
      <c r="G614" s="23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4"/>
      <c r="C615" s="4"/>
      <c r="D615" s="4"/>
      <c r="E615" s="4"/>
      <c r="F615" s="4"/>
      <c r="G615" s="23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4"/>
      <c r="C616" s="4"/>
      <c r="D616" s="4"/>
      <c r="E616" s="4"/>
      <c r="F616" s="4"/>
      <c r="G616" s="23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4"/>
      <c r="C617" s="4"/>
      <c r="D617" s="4"/>
      <c r="E617" s="4"/>
      <c r="F617" s="4"/>
      <c r="G617" s="23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4"/>
      <c r="C618" s="4"/>
      <c r="D618" s="4"/>
      <c r="E618" s="4"/>
      <c r="F618" s="4"/>
      <c r="G618" s="23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4"/>
      <c r="C619" s="4"/>
      <c r="D619" s="4"/>
      <c r="E619" s="4"/>
      <c r="F619" s="4"/>
      <c r="G619" s="23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4"/>
      <c r="C620" s="4"/>
      <c r="D620" s="4"/>
      <c r="E620" s="4"/>
      <c r="F620" s="4"/>
      <c r="G620" s="23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4"/>
      <c r="C621" s="4"/>
      <c r="D621" s="4"/>
      <c r="E621" s="4"/>
      <c r="F621" s="4"/>
      <c r="G621" s="23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4"/>
      <c r="C622" s="4"/>
      <c r="D622" s="4"/>
      <c r="E622" s="4"/>
      <c r="F622" s="4"/>
      <c r="G622" s="23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4"/>
      <c r="C623" s="4"/>
      <c r="D623" s="4"/>
      <c r="E623" s="4"/>
      <c r="F623" s="4"/>
      <c r="G623" s="23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4"/>
      <c r="C624" s="4"/>
      <c r="D624" s="4"/>
      <c r="E624" s="4"/>
      <c r="F624" s="4"/>
      <c r="G624" s="23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4"/>
      <c r="C625" s="4"/>
      <c r="D625" s="4"/>
      <c r="E625" s="4"/>
      <c r="F625" s="4"/>
      <c r="G625" s="23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4"/>
      <c r="C626" s="4"/>
      <c r="D626" s="4"/>
      <c r="E626" s="4"/>
      <c r="F626" s="4"/>
      <c r="G626" s="23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4"/>
      <c r="C627" s="4"/>
      <c r="D627" s="4"/>
      <c r="E627" s="4"/>
      <c r="F627" s="4"/>
      <c r="G627" s="23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4"/>
      <c r="C628" s="4"/>
      <c r="D628" s="4"/>
      <c r="E628" s="4"/>
      <c r="F628" s="4"/>
      <c r="G628" s="23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4"/>
      <c r="C629" s="4"/>
      <c r="D629" s="4"/>
      <c r="E629" s="4"/>
      <c r="F629" s="4"/>
      <c r="G629" s="23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4"/>
      <c r="C630" s="4"/>
      <c r="D630" s="4"/>
      <c r="E630" s="4"/>
      <c r="F630" s="4"/>
      <c r="G630" s="23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4"/>
      <c r="C631" s="4"/>
      <c r="D631" s="4"/>
      <c r="E631" s="4"/>
      <c r="F631" s="4"/>
      <c r="G631" s="23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4"/>
      <c r="C632" s="4"/>
      <c r="D632" s="4"/>
      <c r="E632" s="4"/>
      <c r="F632" s="4"/>
      <c r="G632" s="23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4"/>
      <c r="C633" s="4"/>
      <c r="D633" s="4"/>
      <c r="E633" s="4"/>
      <c r="F633" s="4"/>
      <c r="G633" s="23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4"/>
      <c r="C634" s="4"/>
      <c r="D634" s="4"/>
      <c r="E634" s="4"/>
      <c r="F634" s="4"/>
      <c r="G634" s="23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4"/>
      <c r="C635" s="4"/>
      <c r="D635" s="4"/>
      <c r="E635" s="4"/>
      <c r="F635" s="4"/>
      <c r="G635" s="23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4"/>
      <c r="C636" s="4"/>
      <c r="D636" s="4"/>
      <c r="E636" s="4"/>
      <c r="F636" s="4"/>
      <c r="G636" s="23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4"/>
      <c r="C637" s="4"/>
      <c r="D637" s="4"/>
      <c r="E637" s="4"/>
      <c r="F637" s="4"/>
      <c r="G637" s="23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4"/>
      <c r="C638" s="4"/>
      <c r="D638" s="4"/>
      <c r="E638" s="4"/>
      <c r="F638" s="4"/>
      <c r="G638" s="23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4"/>
      <c r="C639" s="4"/>
      <c r="D639" s="4"/>
      <c r="E639" s="4"/>
      <c r="F639" s="4"/>
      <c r="G639" s="23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4"/>
      <c r="C640" s="4"/>
      <c r="D640" s="4"/>
      <c r="E640" s="4"/>
      <c r="F640" s="4"/>
      <c r="G640" s="23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4"/>
      <c r="C641" s="4"/>
      <c r="D641" s="4"/>
      <c r="E641" s="4"/>
      <c r="F641" s="4"/>
      <c r="G641" s="23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4"/>
      <c r="C642" s="4"/>
      <c r="D642" s="4"/>
      <c r="E642" s="4"/>
      <c r="F642" s="4"/>
      <c r="G642" s="23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4"/>
      <c r="C643" s="4"/>
      <c r="D643" s="4"/>
      <c r="E643" s="4"/>
      <c r="F643" s="4"/>
      <c r="G643" s="23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4"/>
      <c r="C644" s="4"/>
      <c r="D644" s="4"/>
      <c r="E644" s="4"/>
      <c r="F644" s="4"/>
      <c r="G644" s="23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4"/>
      <c r="C645" s="4"/>
      <c r="D645" s="4"/>
      <c r="E645" s="4"/>
      <c r="F645" s="4"/>
      <c r="G645" s="23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4"/>
      <c r="C646" s="4"/>
      <c r="D646" s="4"/>
      <c r="E646" s="4"/>
      <c r="F646" s="4"/>
      <c r="G646" s="23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4"/>
      <c r="C647" s="4"/>
      <c r="D647" s="4"/>
      <c r="E647" s="4"/>
      <c r="F647" s="4"/>
      <c r="G647" s="23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4"/>
      <c r="C648" s="4"/>
      <c r="D648" s="4"/>
      <c r="E648" s="4"/>
      <c r="F648" s="4"/>
      <c r="G648" s="23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4"/>
      <c r="C649" s="4"/>
      <c r="D649" s="4"/>
      <c r="E649" s="4"/>
      <c r="F649" s="4"/>
      <c r="G649" s="23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4"/>
      <c r="C650" s="4"/>
      <c r="D650" s="4"/>
      <c r="E650" s="4"/>
      <c r="F650" s="4"/>
      <c r="G650" s="23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4"/>
      <c r="C651" s="4"/>
      <c r="D651" s="4"/>
      <c r="E651" s="4"/>
      <c r="F651" s="4"/>
      <c r="G651" s="23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4"/>
      <c r="C652" s="4"/>
      <c r="D652" s="4"/>
      <c r="E652" s="4"/>
      <c r="F652" s="4"/>
      <c r="G652" s="23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4"/>
      <c r="C653" s="4"/>
      <c r="D653" s="4"/>
      <c r="E653" s="4"/>
      <c r="F653" s="4"/>
      <c r="G653" s="23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4"/>
      <c r="C654" s="4"/>
      <c r="D654" s="4"/>
      <c r="E654" s="4"/>
      <c r="F654" s="4"/>
      <c r="G654" s="23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4"/>
      <c r="C655" s="4"/>
      <c r="D655" s="4"/>
      <c r="E655" s="4"/>
      <c r="F655" s="4"/>
      <c r="G655" s="23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4"/>
      <c r="C656" s="4"/>
      <c r="D656" s="4"/>
      <c r="E656" s="4"/>
      <c r="F656" s="4"/>
      <c r="G656" s="23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4"/>
      <c r="C657" s="4"/>
      <c r="D657" s="4"/>
      <c r="E657" s="4"/>
      <c r="F657" s="4"/>
      <c r="G657" s="23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4"/>
      <c r="C658" s="4"/>
      <c r="D658" s="4"/>
      <c r="E658" s="4"/>
      <c r="F658" s="4"/>
      <c r="G658" s="23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4"/>
      <c r="C659" s="4"/>
      <c r="D659" s="4"/>
      <c r="E659" s="4"/>
      <c r="F659" s="4"/>
      <c r="G659" s="23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4"/>
      <c r="C660" s="4"/>
      <c r="D660" s="4"/>
      <c r="E660" s="4"/>
      <c r="F660" s="4"/>
      <c r="G660" s="23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4"/>
      <c r="C661" s="4"/>
      <c r="D661" s="4"/>
      <c r="E661" s="4"/>
      <c r="F661" s="4"/>
      <c r="G661" s="23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4"/>
      <c r="C662" s="4"/>
      <c r="D662" s="4"/>
      <c r="E662" s="4"/>
      <c r="F662" s="4"/>
      <c r="G662" s="23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4"/>
      <c r="C663" s="4"/>
      <c r="D663" s="4"/>
      <c r="E663" s="4"/>
      <c r="F663" s="4"/>
      <c r="G663" s="23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4"/>
      <c r="C664" s="4"/>
      <c r="D664" s="4"/>
      <c r="E664" s="4"/>
      <c r="F664" s="4"/>
      <c r="G664" s="23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4"/>
      <c r="C665" s="4"/>
      <c r="D665" s="4"/>
      <c r="E665" s="4"/>
      <c r="F665" s="4"/>
      <c r="G665" s="23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4"/>
      <c r="C666" s="4"/>
      <c r="D666" s="4"/>
      <c r="E666" s="4"/>
      <c r="F666" s="4"/>
      <c r="G666" s="23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4"/>
      <c r="C667" s="4"/>
      <c r="D667" s="4"/>
      <c r="E667" s="4"/>
      <c r="F667" s="4"/>
      <c r="G667" s="23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4"/>
      <c r="C668" s="4"/>
      <c r="D668" s="4"/>
      <c r="E668" s="4"/>
      <c r="F668" s="4"/>
      <c r="G668" s="23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4"/>
      <c r="C669" s="4"/>
      <c r="D669" s="4"/>
      <c r="E669" s="4"/>
      <c r="F669" s="4"/>
      <c r="G669" s="23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4"/>
      <c r="C670" s="4"/>
      <c r="D670" s="4"/>
      <c r="E670" s="4"/>
      <c r="F670" s="4"/>
      <c r="G670" s="23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4"/>
      <c r="C671" s="4"/>
      <c r="D671" s="4"/>
      <c r="E671" s="4"/>
      <c r="F671" s="4"/>
      <c r="G671" s="23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4"/>
      <c r="C672" s="4"/>
      <c r="D672" s="4"/>
      <c r="E672" s="4"/>
      <c r="F672" s="4"/>
      <c r="G672" s="23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4"/>
      <c r="C673" s="4"/>
      <c r="D673" s="4"/>
      <c r="E673" s="4"/>
      <c r="F673" s="4"/>
      <c r="G673" s="23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4"/>
      <c r="C674" s="4"/>
      <c r="D674" s="4"/>
      <c r="E674" s="4"/>
      <c r="F674" s="4"/>
      <c r="G674" s="23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4"/>
      <c r="C675" s="4"/>
      <c r="D675" s="4"/>
      <c r="E675" s="4"/>
      <c r="F675" s="4"/>
      <c r="G675" s="23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4"/>
      <c r="C676" s="4"/>
      <c r="D676" s="4"/>
      <c r="E676" s="4"/>
      <c r="F676" s="4"/>
      <c r="G676" s="23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4"/>
      <c r="C677" s="4"/>
      <c r="D677" s="4"/>
      <c r="E677" s="4"/>
      <c r="F677" s="4"/>
      <c r="G677" s="23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4"/>
      <c r="C678" s="4"/>
      <c r="D678" s="4"/>
      <c r="E678" s="4"/>
      <c r="F678" s="4"/>
      <c r="G678" s="23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4"/>
      <c r="C679" s="4"/>
      <c r="D679" s="4"/>
      <c r="E679" s="4"/>
      <c r="F679" s="4"/>
      <c r="G679" s="23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4"/>
      <c r="C680" s="4"/>
      <c r="D680" s="4"/>
      <c r="E680" s="4"/>
      <c r="F680" s="4"/>
      <c r="G680" s="23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4"/>
      <c r="C681" s="4"/>
      <c r="D681" s="4"/>
      <c r="E681" s="4"/>
      <c r="F681" s="4"/>
      <c r="G681" s="23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4"/>
      <c r="C682" s="4"/>
      <c r="D682" s="4"/>
      <c r="E682" s="4"/>
      <c r="F682" s="4"/>
      <c r="G682" s="23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4"/>
      <c r="C683" s="4"/>
      <c r="D683" s="4"/>
      <c r="E683" s="4"/>
      <c r="F683" s="4"/>
      <c r="G683" s="23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4"/>
      <c r="C684" s="4"/>
      <c r="D684" s="4"/>
      <c r="E684" s="4"/>
      <c r="F684" s="4"/>
      <c r="G684" s="23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4"/>
      <c r="C685" s="4"/>
      <c r="D685" s="4"/>
      <c r="E685" s="4"/>
      <c r="F685" s="4"/>
      <c r="G685" s="23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4"/>
      <c r="C686" s="4"/>
      <c r="D686" s="4"/>
      <c r="E686" s="4"/>
      <c r="F686" s="4"/>
      <c r="G686" s="23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4"/>
      <c r="C687" s="4"/>
      <c r="D687" s="4"/>
      <c r="E687" s="4"/>
      <c r="F687" s="4"/>
      <c r="G687" s="23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4"/>
      <c r="C688" s="4"/>
      <c r="D688" s="4"/>
      <c r="E688" s="4"/>
      <c r="F688" s="4"/>
      <c r="G688" s="23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4"/>
      <c r="C689" s="4"/>
      <c r="D689" s="4"/>
      <c r="E689" s="4"/>
      <c r="F689" s="4"/>
      <c r="G689" s="23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4"/>
      <c r="C690" s="4"/>
      <c r="D690" s="4"/>
      <c r="E690" s="4"/>
      <c r="F690" s="4"/>
      <c r="G690" s="23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4"/>
      <c r="C691" s="4"/>
      <c r="D691" s="4"/>
      <c r="E691" s="4"/>
      <c r="F691" s="4"/>
      <c r="G691" s="23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4"/>
      <c r="C692" s="4"/>
      <c r="D692" s="4"/>
      <c r="E692" s="4"/>
      <c r="F692" s="4"/>
      <c r="G692" s="23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4"/>
      <c r="C693" s="4"/>
      <c r="D693" s="4"/>
      <c r="E693" s="4"/>
      <c r="F693" s="4"/>
      <c r="G693" s="23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4"/>
      <c r="C694" s="4"/>
      <c r="D694" s="4"/>
      <c r="E694" s="4"/>
      <c r="F694" s="4"/>
      <c r="G694" s="23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4"/>
      <c r="C695" s="4"/>
      <c r="D695" s="4"/>
      <c r="E695" s="4"/>
      <c r="F695" s="4"/>
      <c r="G695" s="23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4"/>
      <c r="C696" s="4"/>
      <c r="D696" s="4"/>
      <c r="E696" s="4"/>
      <c r="F696" s="4"/>
      <c r="G696" s="23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4"/>
      <c r="C697" s="4"/>
      <c r="D697" s="4"/>
      <c r="E697" s="4"/>
      <c r="F697" s="4"/>
      <c r="G697" s="23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4"/>
      <c r="C698" s="4"/>
      <c r="D698" s="4"/>
      <c r="E698" s="4"/>
      <c r="F698" s="4"/>
      <c r="G698" s="23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4"/>
      <c r="C699" s="4"/>
      <c r="D699" s="4"/>
      <c r="E699" s="4"/>
      <c r="F699" s="4"/>
      <c r="G699" s="23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4"/>
      <c r="C700" s="4"/>
      <c r="D700" s="4"/>
      <c r="E700" s="4"/>
      <c r="F700" s="4"/>
      <c r="G700" s="23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4"/>
      <c r="C701" s="4"/>
      <c r="D701" s="4"/>
      <c r="E701" s="4"/>
      <c r="F701" s="4"/>
      <c r="G701" s="23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4"/>
      <c r="C702" s="4"/>
      <c r="D702" s="4"/>
      <c r="E702" s="4"/>
      <c r="F702" s="4"/>
      <c r="G702" s="23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4"/>
      <c r="C703" s="4"/>
      <c r="D703" s="4"/>
      <c r="E703" s="4"/>
      <c r="F703" s="4"/>
      <c r="G703" s="23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4"/>
      <c r="C704" s="4"/>
      <c r="D704" s="4"/>
      <c r="E704" s="4"/>
      <c r="F704" s="4"/>
      <c r="G704" s="23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4"/>
      <c r="C705" s="4"/>
      <c r="D705" s="4"/>
      <c r="E705" s="4"/>
      <c r="F705" s="4"/>
      <c r="G705" s="23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4"/>
      <c r="C706" s="4"/>
      <c r="D706" s="4"/>
      <c r="E706" s="4"/>
      <c r="F706" s="4"/>
      <c r="G706" s="23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4"/>
      <c r="C707" s="4"/>
      <c r="D707" s="4"/>
      <c r="E707" s="4"/>
      <c r="F707" s="4"/>
      <c r="G707" s="23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4"/>
      <c r="C708" s="4"/>
      <c r="D708" s="4"/>
      <c r="E708" s="4"/>
      <c r="F708" s="4"/>
      <c r="G708" s="23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4"/>
      <c r="C709" s="4"/>
      <c r="D709" s="4"/>
      <c r="E709" s="4"/>
      <c r="F709" s="4"/>
      <c r="G709" s="23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4"/>
      <c r="C710" s="4"/>
      <c r="D710" s="4"/>
      <c r="E710" s="4"/>
      <c r="F710" s="4"/>
      <c r="G710" s="23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4"/>
      <c r="C711" s="4"/>
      <c r="D711" s="4"/>
      <c r="E711" s="4"/>
      <c r="F711" s="4"/>
      <c r="G711" s="23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4"/>
      <c r="C712" s="4"/>
      <c r="D712" s="4"/>
      <c r="E712" s="4"/>
      <c r="F712" s="4"/>
      <c r="G712" s="23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4"/>
      <c r="C713" s="4"/>
      <c r="D713" s="4"/>
      <c r="E713" s="4"/>
      <c r="F713" s="4"/>
      <c r="G713" s="23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4"/>
      <c r="C714" s="4"/>
      <c r="D714" s="4"/>
      <c r="E714" s="4"/>
      <c r="F714" s="4"/>
      <c r="G714" s="23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4"/>
      <c r="C715" s="4"/>
      <c r="D715" s="4"/>
      <c r="E715" s="4"/>
      <c r="F715" s="4"/>
      <c r="G715" s="23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4"/>
      <c r="C716" s="4"/>
      <c r="D716" s="4"/>
      <c r="E716" s="4"/>
      <c r="F716" s="4"/>
      <c r="G716" s="23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4"/>
      <c r="C717" s="4"/>
      <c r="D717" s="4"/>
      <c r="E717" s="4"/>
      <c r="F717" s="4"/>
      <c r="G717" s="23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4"/>
      <c r="C718" s="4"/>
      <c r="D718" s="4"/>
      <c r="E718" s="4"/>
      <c r="F718" s="4"/>
      <c r="G718" s="23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4"/>
      <c r="C719" s="4"/>
      <c r="D719" s="4"/>
      <c r="E719" s="4"/>
      <c r="F719" s="4"/>
      <c r="G719" s="23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4"/>
      <c r="C720" s="4"/>
      <c r="D720" s="4"/>
      <c r="E720" s="4"/>
      <c r="F720" s="4"/>
      <c r="G720" s="23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4"/>
      <c r="C721" s="4"/>
      <c r="D721" s="4"/>
      <c r="E721" s="4"/>
      <c r="F721" s="4"/>
      <c r="G721" s="23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4"/>
      <c r="C722" s="4"/>
      <c r="D722" s="4"/>
      <c r="E722" s="4"/>
      <c r="F722" s="4"/>
      <c r="G722" s="23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4"/>
      <c r="C723" s="4"/>
      <c r="D723" s="4"/>
      <c r="E723" s="4"/>
      <c r="F723" s="4"/>
      <c r="G723" s="23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4"/>
      <c r="C724" s="4"/>
      <c r="D724" s="4"/>
      <c r="E724" s="4"/>
      <c r="F724" s="4"/>
      <c r="G724" s="23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4"/>
      <c r="C725" s="4"/>
      <c r="D725" s="4"/>
      <c r="E725" s="4"/>
      <c r="F725" s="4"/>
      <c r="G725" s="23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4"/>
      <c r="C726" s="4"/>
      <c r="D726" s="4"/>
      <c r="E726" s="4"/>
      <c r="F726" s="4"/>
      <c r="G726" s="23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4"/>
      <c r="C727" s="4"/>
      <c r="D727" s="4"/>
      <c r="E727" s="4"/>
      <c r="F727" s="4"/>
      <c r="G727" s="23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4"/>
      <c r="C728" s="4"/>
      <c r="D728" s="4"/>
      <c r="E728" s="4"/>
      <c r="F728" s="4"/>
      <c r="G728" s="23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4"/>
      <c r="C729" s="4"/>
      <c r="D729" s="4"/>
      <c r="E729" s="4"/>
      <c r="F729" s="4"/>
      <c r="G729" s="23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4"/>
      <c r="C730" s="4"/>
      <c r="D730" s="4"/>
      <c r="E730" s="4"/>
      <c r="F730" s="4"/>
      <c r="G730" s="23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4"/>
      <c r="C731" s="4"/>
      <c r="D731" s="4"/>
      <c r="E731" s="4"/>
      <c r="F731" s="4"/>
      <c r="G731" s="23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4"/>
      <c r="C732" s="4"/>
      <c r="D732" s="4"/>
      <c r="E732" s="4"/>
      <c r="F732" s="4"/>
      <c r="G732" s="23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4"/>
      <c r="C733" s="4"/>
      <c r="D733" s="4"/>
      <c r="E733" s="4"/>
      <c r="F733" s="4"/>
      <c r="G733" s="23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4"/>
      <c r="C734" s="4"/>
      <c r="D734" s="4"/>
      <c r="E734" s="4"/>
      <c r="F734" s="4"/>
      <c r="G734" s="23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4"/>
      <c r="C735" s="4"/>
      <c r="D735" s="4"/>
      <c r="E735" s="4"/>
      <c r="F735" s="4"/>
      <c r="G735" s="23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4"/>
      <c r="C736" s="4"/>
      <c r="D736" s="4"/>
      <c r="E736" s="4"/>
      <c r="F736" s="4"/>
      <c r="G736" s="23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4"/>
      <c r="C737" s="4"/>
      <c r="D737" s="4"/>
      <c r="E737" s="4"/>
      <c r="F737" s="4"/>
      <c r="G737" s="23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4"/>
      <c r="C738" s="4"/>
      <c r="D738" s="4"/>
      <c r="E738" s="4"/>
      <c r="F738" s="4"/>
      <c r="G738" s="23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4"/>
      <c r="C739" s="4"/>
      <c r="D739" s="4"/>
      <c r="E739" s="4"/>
      <c r="F739" s="4"/>
      <c r="G739" s="23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4"/>
      <c r="C740" s="4"/>
      <c r="D740" s="4"/>
      <c r="E740" s="4"/>
      <c r="F740" s="4"/>
      <c r="G740" s="23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4"/>
      <c r="C741" s="4"/>
      <c r="D741" s="4"/>
      <c r="E741" s="4"/>
      <c r="F741" s="4"/>
      <c r="G741" s="23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4"/>
      <c r="C742" s="4"/>
      <c r="D742" s="4"/>
      <c r="E742" s="4"/>
      <c r="F742" s="4"/>
      <c r="G742" s="23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4"/>
      <c r="C743" s="4"/>
      <c r="D743" s="4"/>
      <c r="E743" s="4"/>
      <c r="F743" s="4"/>
      <c r="G743" s="23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4"/>
      <c r="C744" s="4"/>
      <c r="D744" s="4"/>
      <c r="E744" s="4"/>
      <c r="F744" s="4"/>
      <c r="G744" s="23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4"/>
      <c r="C745" s="4"/>
      <c r="D745" s="4"/>
      <c r="E745" s="4"/>
      <c r="F745" s="4"/>
      <c r="G745" s="23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4"/>
      <c r="C746" s="4"/>
      <c r="D746" s="4"/>
      <c r="E746" s="4"/>
      <c r="F746" s="4"/>
      <c r="G746" s="23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4"/>
      <c r="C747" s="4"/>
      <c r="D747" s="4"/>
      <c r="E747" s="4"/>
      <c r="F747" s="4"/>
      <c r="G747" s="23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4"/>
      <c r="C748" s="4"/>
      <c r="D748" s="4"/>
      <c r="E748" s="4"/>
      <c r="F748" s="4"/>
      <c r="G748" s="23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4"/>
      <c r="C749" s="4"/>
      <c r="D749" s="4"/>
      <c r="E749" s="4"/>
      <c r="F749" s="4"/>
      <c r="G749" s="23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4"/>
      <c r="C750" s="4"/>
      <c r="D750" s="4"/>
      <c r="E750" s="4"/>
      <c r="F750" s="4"/>
      <c r="G750" s="23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4"/>
      <c r="C751" s="4"/>
      <c r="D751" s="4"/>
      <c r="E751" s="4"/>
      <c r="F751" s="4"/>
      <c r="G751" s="23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4"/>
      <c r="C752" s="4"/>
      <c r="D752" s="4"/>
      <c r="E752" s="4"/>
      <c r="F752" s="4"/>
      <c r="G752" s="23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4"/>
      <c r="C753" s="4"/>
      <c r="D753" s="4"/>
      <c r="E753" s="4"/>
      <c r="F753" s="4"/>
      <c r="G753" s="23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4"/>
      <c r="C754" s="4"/>
      <c r="D754" s="4"/>
      <c r="E754" s="4"/>
      <c r="F754" s="4"/>
      <c r="G754" s="23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4"/>
      <c r="C755" s="4"/>
      <c r="D755" s="4"/>
      <c r="E755" s="4"/>
      <c r="F755" s="4"/>
      <c r="G755" s="23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4"/>
      <c r="C756" s="4"/>
      <c r="D756" s="4"/>
      <c r="E756" s="4"/>
      <c r="F756" s="4"/>
      <c r="G756" s="23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4"/>
      <c r="C757" s="4"/>
      <c r="D757" s="4"/>
      <c r="E757" s="4"/>
      <c r="F757" s="4"/>
      <c r="G757" s="23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4"/>
      <c r="C758" s="4"/>
      <c r="D758" s="4"/>
      <c r="E758" s="4"/>
      <c r="F758" s="4"/>
      <c r="G758" s="23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4"/>
      <c r="C759" s="4"/>
      <c r="D759" s="4"/>
      <c r="E759" s="4"/>
      <c r="F759" s="4"/>
      <c r="G759" s="23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4"/>
      <c r="C760" s="4"/>
      <c r="D760" s="4"/>
      <c r="E760" s="4"/>
      <c r="F760" s="4"/>
      <c r="G760" s="23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4"/>
      <c r="C761" s="4"/>
      <c r="D761" s="4"/>
      <c r="E761" s="4"/>
      <c r="F761" s="4"/>
      <c r="G761" s="23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4"/>
      <c r="C762" s="4"/>
      <c r="D762" s="4"/>
      <c r="E762" s="4"/>
      <c r="F762" s="4"/>
      <c r="G762" s="23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4"/>
      <c r="C763" s="4"/>
      <c r="D763" s="4"/>
      <c r="E763" s="4"/>
      <c r="F763" s="4"/>
      <c r="G763" s="23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4"/>
      <c r="C764" s="4"/>
      <c r="D764" s="4"/>
      <c r="E764" s="4"/>
      <c r="F764" s="4"/>
      <c r="G764" s="23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4"/>
      <c r="C765" s="4"/>
      <c r="D765" s="4"/>
      <c r="E765" s="4"/>
      <c r="F765" s="4"/>
      <c r="G765" s="23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4"/>
      <c r="C766" s="4"/>
      <c r="D766" s="4"/>
      <c r="E766" s="4"/>
      <c r="F766" s="4"/>
      <c r="G766" s="23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4"/>
      <c r="C767" s="4"/>
      <c r="D767" s="4"/>
      <c r="E767" s="4"/>
      <c r="F767" s="4"/>
      <c r="G767" s="23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4"/>
      <c r="C768" s="4"/>
      <c r="D768" s="4"/>
      <c r="E768" s="4"/>
      <c r="F768" s="4"/>
      <c r="G768" s="23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4"/>
      <c r="C769" s="4"/>
      <c r="D769" s="4"/>
      <c r="E769" s="4"/>
      <c r="F769" s="4"/>
      <c r="G769" s="23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4"/>
      <c r="C770" s="4"/>
      <c r="D770" s="4"/>
      <c r="E770" s="4"/>
      <c r="F770" s="4"/>
      <c r="G770" s="23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4"/>
      <c r="C771" s="4"/>
      <c r="D771" s="4"/>
      <c r="E771" s="4"/>
      <c r="F771" s="4"/>
      <c r="G771" s="23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4"/>
      <c r="C772" s="4"/>
      <c r="D772" s="4"/>
      <c r="E772" s="4"/>
      <c r="F772" s="4"/>
      <c r="G772" s="23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4"/>
      <c r="C773" s="4"/>
      <c r="D773" s="4"/>
      <c r="E773" s="4"/>
      <c r="F773" s="4"/>
      <c r="G773" s="23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4"/>
      <c r="C774" s="4"/>
      <c r="D774" s="4"/>
      <c r="E774" s="4"/>
      <c r="F774" s="4"/>
      <c r="G774" s="23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4"/>
      <c r="C775" s="4"/>
      <c r="D775" s="4"/>
      <c r="E775" s="4"/>
      <c r="F775" s="4"/>
      <c r="G775" s="23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4"/>
      <c r="C776" s="4"/>
      <c r="D776" s="4"/>
      <c r="E776" s="4"/>
      <c r="F776" s="4"/>
      <c r="G776" s="23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4"/>
      <c r="C777" s="4"/>
      <c r="D777" s="4"/>
      <c r="E777" s="4"/>
      <c r="F777" s="4"/>
      <c r="G777" s="23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4"/>
      <c r="C778" s="4"/>
      <c r="D778" s="4"/>
      <c r="E778" s="4"/>
      <c r="F778" s="4"/>
      <c r="G778" s="23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4"/>
      <c r="C779" s="4"/>
      <c r="D779" s="4"/>
      <c r="E779" s="4"/>
      <c r="F779" s="4"/>
      <c r="G779" s="23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4"/>
      <c r="C780" s="4"/>
      <c r="D780" s="4"/>
      <c r="E780" s="4"/>
      <c r="F780" s="4"/>
      <c r="G780" s="23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4"/>
      <c r="C781" s="4"/>
      <c r="D781" s="4"/>
      <c r="E781" s="4"/>
      <c r="F781" s="4"/>
      <c r="G781" s="23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4"/>
      <c r="C782" s="4"/>
      <c r="D782" s="4"/>
      <c r="E782" s="4"/>
      <c r="F782" s="4"/>
      <c r="G782" s="23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4"/>
      <c r="C783" s="4"/>
      <c r="D783" s="4"/>
      <c r="E783" s="4"/>
      <c r="F783" s="4"/>
      <c r="G783" s="23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4"/>
      <c r="C784" s="4"/>
      <c r="D784" s="4"/>
      <c r="E784" s="4"/>
      <c r="F784" s="4"/>
      <c r="G784" s="23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4"/>
      <c r="C785" s="4"/>
      <c r="D785" s="4"/>
      <c r="E785" s="4"/>
      <c r="F785" s="4"/>
      <c r="G785" s="23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4"/>
      <c r="C786" s="4"/>
      <c r="D786" s="4"/>
      <c r="E786" s="4"/>
      <c r="F786" s="4"/>
      <c r="G786" s="23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4"/>
      <c r="C787" s="4"/>
      <c r="D787" s="4"/>
      <c r="E787" s="4"/>
      <c r="F787" s="4"/>
      <c r="G787" s="23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4"/>
      <c r="C788" s="4"/>
      <c r="D788" s="4"/>
      <c r="E788" s="4"/>
      <c r="F788" s="4"/>
      <c r="G788" s="23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4"/>
      <c r="C789" s="4"/>
      <c r="D789" s="4"/>
      <c r="E789" s="4"/>
      <c r="F789" s="4"/>
      <c r="G789" s="23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4"/>
      <c r="C790" s="4"/>
      <c r="D790" s="4"/>
      <c r="E790" s="4"/>
      <c r="F790" s="4"/>
      <c r="G790" s="23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4"/>
      <c r="C791" s="4"/>
      <c r="D791" s="4"/>
      <c r="E791" s="4"/>
      <c r="F791" s="4"/>
      <c r="G791" s="23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4"/>
      <c r="C792" s="4"/>
      <c r="D792" s="4"/>
      <c r="E792" s="4"/>
      <c r="F792" s="4"/>
      <c r="G792" s="23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4"/>
      <c r="C793" s="4"/>
      <c r="D793" s="4"/>
      <c r="E793" s="4"/>
      <c r="F793" s="4"/>
      <c r="G793" s="23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4"/>
      <c r="C794" s="4"/>
      <c r="D794" s="4"/>
      <c r="E794" s="4"/>
      <c r="F794" s="4"/>
      <c r="G794" s="23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4"/>
      <c r="C795" s="4"/>
      <c r="D795" s="4"/>
      <c r="E795" s="4"/>
      <c r="F795" s="4"/>
      <c r="G795" s="23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4"/>
      <c r="C796" s="4"/>
      <c r="D796" s="4"/>
      <c r="E796" s="4"/>
      <c r="F796" s="4"/>
      <c r="G796" s="23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4"/>
      <c r="C797" s="4"/>
      <c r="D797" s="4"/>
      <c r="E797" s="4"/>
      <c r="F797" s="4"/>
      <c r="G797" s="23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4"/>
      <c r="C798" s="4"/>
      <c r="D798" s="4"/>
      <c r="E798" s="4"/>
      <c r="F798" s="4"/>
      <c r="G798" s="23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4"/>
      <c r="C799" s="4"/>
      <c r="D799" s="4"/>
      <c r="E799" s="4"/>
      <c r="F799" s="4"/>
      <c r="G799" s="23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4"/>
      <c r="C800" s="4"/>
      <c r="D800" s="4"/>
      <c r="E800" s="4"/>
      <c r="F800" s="4"/>
      <c r="G800" s="23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4"/>
      <c r="C801" s="4"/>
      <c r="D801" s="4"/>
      <c r="E801" s="4"/>
      <c r="F801" s="4"/>
      <c r="G801" s="23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4"/>
      <c r="C802" s="4"/>
      <c r="D802" s="4"/>
      <c r="E802" s="4"/>
      <c r="F802" s="4"/>
      <c r="G802" s="23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4"/>
      <c r="C803" s="4"/>
      <c r="D803" s="4"/>
      <c r="E803" s="4"/>
      <c r="F803" s="4"/>
      <c r="G803" s="23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4"/>
      <c r="C804" s="4"/>
      <c r="D804" s="4"/>
      <c r="E804" s="4"/>
      <c r="F804" s="4"/>
      <c r="G804" s="23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4"/>
      <c r="C805" s="4"/>
      <c r="D805" s="4"/>
      <c r="E805" s="4"/>
      <c r="F805" s="4"/>
      <c r="G805" s="23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4"/>
      <c r="C806" s="4"/>
      <c r="D806" s="4"/>
      <c r="E806" s="4"/>
      <c r="F806" s="4"/>
      <c r="G806" s="23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4"/>
      <c r="C807" s="4"/>
      <c r="D807" s="4"/>
      <c r="E807" s="4"/>
      <c r="F807" s="4"/>
      <c r="G807" s="23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4"/>
      <c r="C808" s="4"/>
      <c r="D808" s="4"/>
      <c r="E808" s="4"/>
      <c r="F808" s="4"/>
      <c r="G808" s="23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4"/>
      <c r="C809" s="4"/>
      <c r="D809" s="4"/>
      <c r="E809" s="4"/>
      <c r="F809" s="4"/>
      <c r="G809" s="23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4"/>
      <c r="C810" s="4"/>
      <c r="D810" s="4"/>
      <c r="E810" s="4"/>
      <c r="F810" s="4"/>
      <c r="G810" s="23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4"/>
      <c r="C811" s="4"/>
      <c r="D811" s="4"/>
      <c r="E811" s="4"/>
      <c r="F811" s="4"/>
      <c r="G811" s="23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4"/>
      <c r="C812" s="4"/>
      <c r="D812" s="4"/>
      <c r="E812" s="4"/>
      <c r="F812" s="4"/>
      <c r="G812" s="23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4"/>
      <c r="C813" s="4"/>
      <c r="D813" s="4"/>
      <c r="E813" s="4"/>
      <c r="F813" s="4"/>
      <c r="G813" s="23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4"/>
      <c r="C814" s="4"/>
      <c r="D814" s="4"/>
      <c r="E814" s="4"/>
      <c r="F814" s="4"/>
      <c r="G814" s="23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4"/>
      <c r="C815" s="4"/>
      <c r="D815" s="4"/>
      <c r="E815" s="4"/>
      <c r="F815" s="4"/>
      <c r="G815" s="23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4"/>
      <c r="C816" s="4"/>
      <c r="D816" s="4"/>
      <c r="E816" s="4"/>
      <c r="F816" s="4"/>
      <c r="G816" s="23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4"/>
      <c r="C817" s="4"/>
      <c r="D817" s="4"/>
      <c r="E817" s="4"/>
      <c r="F817" s="4"/>
      <c r="G817" s="23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4"/>
      <c r="C818" s="4"/>
      <c r="D818" s="4"/>
      <c r="E818" s="4"/>
      <c r="F818" s="4"/>
      <c r="G818" s="23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4"/>
      <c r="C819" s="4"/>
      <c r="D819" s="4"/>
      <c r="E819" s="4"/>
      <c r="F819" s="4"/>
      <c r="G819" s="23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4"/>
      <c r="C820" s="4"/>
      <c r="D820" s="4"/>
      <c r="E820" s="4"/>
      <c r="F820" s="4"/>
      <c r="G820" s="23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4"/>
      <c r="C821" s="4"/>
      <c r="D821" s="4"/>
      <c r="E821" s="4"/>
      <c r="F821" s="4"/>
      <c r="G821" s="23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4"/>
      <c r="C822" s="4"/>
      <c r="D822" s="4"/>
      <c r="E822" s="4"/>
      <c r="F822" s="4"/>
      <c r="G822" s="23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4"/>
      <c r="C823" s="4"/>
      <c r="D823" s="4"/>
      <c r="E823" s="4"/>
      <c r="F823" s="4"/>
      <c r="G823" s="23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4"/>
      <c r="C824" s="4"/>
      <c r="D824" s="4"/>
      <c r="E824" s="4"/>
      <c r="F824" s="4"/>
      <c r="G824" s="23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4"/>
      <c r="C825" s="4"/>
      <c r="D825" s="4"/>
      <c r="E825" s="4"/>
      <c r="F825" s="4"/>
      <c r="G825" s="23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4"/>
      <c r="C826" s="4"/>
      <c r="D826" s="4"/>
      <c r="E826" s="4"/>
      <c r="F826" s="4"/>
      <c r="G826" s="23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4"/>
      <c r="C827" s="4"/>
      <c r="D827" s="4"/>
      <c r="E827" s="4"/>
      <c r="F827" s="4"/>
      <c r="G827" s="23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4"/>
      <c r="C828" s="4"/>
      <c r="D828" s="4"/>
      <c r="E828" s="4"/>
      <c r="F828" s="4"/>
      <c r="G828" s="23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4"/>
      <c r="C829" s="4"/>
      <c r="D829" s="4"/>
      <c r="E829" s="4"/>
      <c r="F829" s="4"/>
      <c r="G829" s="23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4"/>
      <c r="C830" s="4"/>
      <c r="D830" s="4"/>
      <c r="E830" s="4"/>
      <c r="F830" s="4"/>
      <c r="G830" s="23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4"/>
      <c r="C831" s="4"/>
      <c r="D831" s="4"/>
      <c r="E831" s="4"/>
      <c r="F831" s="4"/>
      <c r="G831" s="23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4"/>
      <c r="C832" s="4"/>
      <c r="D832" s="4"/>
      <c r="E832" s="4"/>
      <c r="F832" s="4"/>
      <c r="G832" s="23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4"/>
      <c r="C833" s="4"/>
      <c r="D833" s="4"/>
      <c r="E833" s="4"/>
      <c r="F833" s="4"/>
      <c r="G833" s="23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4"/>
      <c r="C834" s="4"/>
      <c r="D834" s="4"/>
      <c r="E834" s="4"/>
      <c r="F834" s="4"/>
      <c r="G834" s="23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4"/>
      <c r="C835" s="4"/>
      <c r="D835" s="4"/>
      <c r="E835" s="4"/>
      <c r="F835" s="4"/>
      <c r="G835" s="23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4"/>
      <c r="C836" s="4"/>
      <c r="D836" s="4"/>
      <c r="E836" s="4"/>
      <c r="F836" s="4"/>
      <c r="G836" s="23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4"/>
      <c r="C837" s="4"/>
      <c r="D837" s="4"/>
      <c r="E837" s="4"/>
      <c r="F837" s="4"/>
      <c r="G837" s="23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4"/>
      <c r="C838" s="4"/>
      <c r="D838" s="4"/>
      <c r="E838" s="4"/>
      <c r="F838" s="4"/>
      <c r="G838" s="23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4"/>
      <c r="C839" s="4"/>
      <c r="D839" s="4"/>
      <c r="E839" s="4"/>
      <c r="F839" s="4"/>
      <c r="G839" s="23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4"/>
      <c r="C840" s="4"/>
      <c r="D840" s="4"/>
      <c r="E840" s="4"/>
      <c r="F840" s="4"/>
      <c r="G840" s="23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4"/>
      <c r="C841" s="4"/>
      <c r="D841" s="4"/>
      <c r="E841" s="4"/>
      <c r="F841" s="4"/>
      <c r="G841" s="23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4"/>
      <c r="C842" s="4"/>
      <c r="D842" s="4"/>
      <c r="E842" s="4"/>
      <c r="F842" s="4"/>
      <c r="G842" s="23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4"/>
      <c r="C843" s="4"/>
      <c r="D843" s="4"/>
      <c r="E843" s="4"/>
      <c r="F843" s="4"/>
      <c r="G843" s="23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4"/>
      <c r="C844" s="4"/>
      <c r="D844" s="4"/>
      <c r="E844" s="4"/>
      <c r="F844" s="4"/>
      <c r="G844" s="23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4"/>
      <c r="C845" s="4"/>
      <c r="D845" s="4"/>
      <c r="E845" s="4"/>
      <c r="F845" s="4"/>
      <c r="G845" s="23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4"/>
      <c r="C846" s="4"/>
      <c r="D846" s="4"/>
      <c r="E846" s="4"/>
      <c r="F846" s="4"/>
      <c r="G846" s="23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4"/>
      <c r="C847" s="4"/>
      <c r="D847" s="4"/>
      <c r="E847" s="4"/>
      <c r="F847" s="4"/>
      <c r="G847" s="23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4"/>
      <c r="C848" s="4"/>
      <c r="D848" s="4"/>
      <c r="E848" s="4"/>
      <c r="F848" s="4"/>
      <c r="G848" s="23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4"/>
      <c r="C849" s="4"/>
      <c r="D849" s="4"/>
      <c r="E849" s="4"/>
      <c r="F849" s="4"/>
      <c r="G849" s="23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4"/>
      <c r="C850" s="4"/>
      <c r="D850" s="4"/>
      <c r="E850" s="4"/>
      <c r="F850" s="4"/>
      <c r="G850" s="23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4"/>
      <c r="C851" s="4"/>
      <c r="D851" s="4"/>
      <c r="E851" s="4"/>
      <c r="F851" s="4"/>
      <c r="G851" s="23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4"/>
      <c r="C852" s="4"/>
      <c r="D852" s="4"/>
      <c r="E852" s="4"/>
      <c r="F852" s="4"/>
      <c r="G852" s="23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4"/>
      <c r="C853" s="4"/>
      <c r="D853" s="4"/>
      <c r="E853" s="4"/>
      <c r="F853" s="4"/>
      <c r="G853" s="23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4"/>
      <c r="C854" s="4"/>
      <c r="D854" s="4"/>
      <c r="E854" s="4"/>
      <c r="F854" s="4"/>
      <c r="G854" s="23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4"/>
      <c r="C855" s="4"/>
      <c r="D855" s="4"/>
      <c r="E855" s="4"/>
      <c r="F855" s="4"/>
      <c r="G855" s="23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4"/>
      <c r="C856" s="4"/>
      <c r="D856" s="4"/>
      <c r="E856" s="4"/>
      <c r="F856" s="4"/>
      <c r="G856" s="23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4"/>
      <c r="C857" s="4"/>
      <c r="D857" s="4"/>
      <c r="E857" s="4"/>
      <c r="F857" s="4"/>
      <c r="G857" s="23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4"/>
      <c r="C858" s="4"/>
      <c r="D858" s="4"/>
      <c r="E858" s="4"/>
      <c r="F858" s="4"/>
      <c r="G858" s="23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4"/>
      <c r="C859" s="4"/>
      <c r="D859" s="4"/>
      <c r="E859" s="4"/>
      <c r="F859" s="4"/>
      <c r="G859" s="23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4"/>
      <c r="C860" s="4"/>
      <c r="D860" s="4"/>
      <c r="E860" s="4"/>
      <c r="F860" s="4"/>
      <c r="G860" s="23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4"/>
      <c r="C861" s="4"/>
      <c r="D861" s="4"/>
      <c r="E861" s="4"/>
      <c r="F861" s="4"/>
      <c r="G861" s="23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4"/>
      <c r="C862" s="4"/>
      <c r="D862" s="4"/>
      <c r="E862" s="4"/>
      <c r="F862" s="4"/>
      <c r="G862" s="23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4"/>
      <c r="C863" s="4"/>
      <c r="D863" s="4"/>
      <c r="E863" s="4"/>
      <c r="F863" s="4"/>
      <c r="G863" s="23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4"/>
      <c r="C864" s="4"/>
      <c r="D864" s="4"/>
      <c r="E864" s="4"/>
      <c r="F864" s="4"/>
      <c r="G864" s="23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4"/>
      <c r="C865" s="4"/>
      <c r="D865" s="4"/>
      <c r="E865" s="4"/>
      <c r="F865" s="4"/>
      <c r="G865" s="23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4"/>
      <c r="C866" s="4"/>
      <c r="D866" s="4"/>
      <c r="E866" s="4"/>
      <c r="F866" s="4"/>
      <c r="G866" s="23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4"/>
      <c r="C867" s="4"/>
      <c r="D867" s="4"/>
      <c r="E867" s="4"/>
      <c r="F867" s="4"/>
      <c r="G867" s="23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4"/>
      <c r="C868" s="4"/>
      <c r="D868" s="4"/>
      <c r="E868" s="4"/>
      <c r="F868" s="4"/>
      <c r="G868" s="23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4"/>
      <c r="C869" s="4"/>
      <c r="D869" s="4"/>
      <c r="E869" s="4"/>
      <c r="F869" s="4"/>
      <c r="G869" s="23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4"/>
      <c r="C870" s="4"/>
      <c r="D870" s="4"/>
      <c r="E870" s="4"/>
      <c r="F870" s="4"/>
      <c r="G870" s="23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4"/>
      <c r="C871" s="4"/>
      <c r="D871" s="4"/>
      <c r="E871" s="4"/>
      <c r="F871" s="4"/>
      <c r="G871" s="23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4"/>
      <c r="C872" s="4"/>
      <c r="D872" s="4"/>
      <c r="E872" s="4"/>
      <c r="F872" s="4"/>
      <c r="G872" s="23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4"/>
      <c r="C873" s="4"/>
      <c r="D873" s="4"/>
      <c r="E873" s="4"/>
      <c r="F873" s="4"/>
      <c r="G873" s="23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4"/>
      <c r="C874" s="4"/>
      <c r="D874" s="4"/>
      <c r="E874" s="4"/>
      <c r="F874" s="4"/>
      <c r="G874" s="23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4"/>
      <c r="C875" s="4"/>
      <c r="D875" s="4"/>
      <c r="E875" s="4"/>
      <c r="F875" s="4"/>
      <c r="G875" s="23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4"/>
      <c r="C876" s="4"/>
      <c r="D876" s="4"/>
      <c r="E876" s="4"/>
      <c r="F876" s="4"/>
      <c r="G876" s="23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4"/>
      <c r="C877" s="4"/>
      <c r="D877" s="4"/>
      <c r="E877" s="4"/>
      <c r="F877" s="4"/>
      <c r="G877" s="23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4"/>
      <c r="C878" s="4"/>
      <c r="D878" s="4"/>
      <c r="E878" s="4"/>
      <c r="F878" s="4"/>
      <c r="G878" s="23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4"/>
      <c r="C879" s="4"/>
      <c r="D879" s="4"/>
      <c r="E879" s="4"/>
      <c r="F879" s="4"/>
      <c r="G879" s="23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4"/>
      <c r="C880" s="4"/>
      <c r="D880" s="4"/>
      <c r="E880" s="4"/>
      <c r="F880" s="4"/>
      <c r="G880" s="23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4"/>
      <c r="C881" s="4"/>
      <c r="D881" s="4"/>
      <c r="E881" s="4"/>
      <c r="F881" s="4"/>
      <c r="G881" s="23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4"/>
      <c r="C882" s="4"/>
      <c r="D882" s="4"/>
      <c r="E882" s="4"/>
      <c r="F882" s="4"/>
      <c r="G882" s="23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4"/>
      <c r="C883" s="4"/>
      <c r="D883" s="4"/>
      <c r="E883" s="4"/>
      <c r="F883" s="4"/>
      <c r="G883" s="23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4"/>
      <c r="C884" s="4"/>
      <c r="D884" s="4"/>
      <c r="E884" s="4"/>
      <c r="F884" s="4"/>
      <c r="G884" s="23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4"/>
      <c r="C885" s="4"/>
      <c r="D885" s="4"/>
      <c r="E885" s="4"/>
      <c r="F885" s="4"/>
      <c r="G885" s="23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4"/>
      <c r="C886" s="4"/>
      <c r="D886" s="4"/>
      <c r="E886" s="4"/>
      <c r="F886" s="4"/>
      <c r="G886" s="23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4"/>
      <c r="C887" s="4"/>
      <c r="D887" s="4"/>
      <c r="E887" s="4"/>
      <c r="F887" s="4"/>
      <c r="G887" s="23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4"/>
      <c r="C888" s="4"/>
      <c r="D888" s="4"/>
      <c r="E888" s="4"/>
      <c r="F888" s="4"/>
      <c r="G888" s="23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4"/>
      <c r="C889" s="4"/>
      <c r="D889" s="4"/>
      <c r="E889" s="4"/>
      <c r="F889" s="4"/>
      <c r="G889" s="23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4"/>
      <c r="C890" s="4"/>
      <c r="D890" s="4"/>
      <c r="E890" s="4"/>
      <c r="F890" s="4"/>
      <c r="G890" s="23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4"/>
      <c r="C891" s="4"/>
      <c r="D891" s="4"/>
      <c r="E891" s="4"/>
      <c r="F891" s="4"/>
      <c r="G891" s="23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4"/>
      <c r="C892" s="4"/>
      <c r="D892" s="4"/>
      <c r="E892" s="4"/>
      <c r="F892" s="4"/>
      <c r="G892" s="23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4"/>
      <c r="C893" s="4"/>
      <c r="D893" s="4"/>
      <c r="E893" s="4"/>
      <c r="F893" s="4"/>
      <c r="G893" s="23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4"/>
      <c r="C894" s="4"/>
      <c r="D894" s="4"/>
      <c r="E894" s="4"/>
      <c r="F894" s="4"/>
      <c r="G894" s="23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4"/>
      <c r="C895" s="4"/>
      <c r="D895" s="4"/>
      <c r="E895" s="4"/>
      <c r="F895" s="4"/>
      <c r="G895" s="23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4"/>
      <c r="C896" s="4"/>
      <c r="D896" s="4"/>
      <c r="E896" s="4"/>
      <c r="F896" s="4"/>
      <c r="G896" s="23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4"/>
      <c r="C897" s="4"/>
      <c r="D897" s="4"/>
      <c r="E897" s="4"/>
      <c r="F897" s="4"/>
      <c r="G897" s="23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4"/>
      <c r="C898" s="4"/>
      <c r="D898" s="4"/>
      <c r="E898" s="4"/>
      <c r="F898" s="4"/>
      <c r="G898" s="23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4"/>
      <c r="C899" s="4"/>
      <c r="D899" s="4"/>
      <c r="E899" s="4"/>
      <c r="F899" s="4"/>
      <c r="G899" s="23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4"/>
      <c r="C900" s="4"/>
      <c r="D900" s="4"/>
      <c r="E900" s="4"/>
      <c r="F900" s="4"/>
      <c r="G900" s="23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4"/>
      <c r="C901" s="4"/>
      <c r="D901" s="4"/>
      <c r="E901" s="4"/>
      <c r="F901" s="4"/>
      <c r="G901" s="23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4"/>
      <c r="C902" s="4"/>
      <c r="D902" s="4"/>
      <c r="E902" s="4"/>
      <c r="F902" s="4"/>
      <c r="G902" s="23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4"/>
      <c r="C903" s="4"/>
      <c r="D903" s="4"/>
      <c r="E903" s="4"/>
      <c r="F903" s="4"/>
      <c r="G903" s="23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4"/>
      <c r="C904" s="4"/>
      <c r="D904" s="4"/>
      <c r="E904" s="4"/>
      <c r="F904" s="4"/>
      <c r="G904" s="23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4"/>
      <c r="C905" s="4"/>
      <c r="D905" s="4"/>
      <c r="E905" s="4"/>
      <c r="F905" s="4"/>
      <c r="G905" s="23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4"/>
      <c r="C906" s="4"/>
      <c r="D906" s="4"/>
      <c r="E906" s="4"/>
      <c r="F906" s="4"/>
      <c r="G906" s="23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4"/>
      <c r="C907" s="4"/>
      <c r="D907" s="4"/>
      <c r="E907" s="4"/>
      <c r="F907" s="4"/>
      <c r="G907" s="23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4"/>
      <c r="C908" s="4"/>
      <c r="D908" s="4"/>
      <c r="E908" s="4"/>
      <c r="F908" s="4"/>
      <c r="G908" s="23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4"/>
      <c r="C909" s="4"/>
      <c r="D909" s="4"/>
      <c r="E909" s="4"/>
      <c r="F909" s="4"/>
      <c r="G909" s="23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4"/>
      <c r="C910" s="4"/>
      <c r="D910" s="4"/>
      <c r="E910" s="4"/>
      <c r="F910" s="4"/>
      <c r="G910" s="23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4"/>
      <c r="C911" s="4"/>
      <c r="D911" s="4"/>
      <c r="E911" s="4"/>
      <c r="F911" s="4"/>
      <c r="G911" s="23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4"/>
      <c r="C912" s="4"/>
      <c r="D912" s="4"/>
      <c r="E912" s="4"/>
      <c r="F912" s="4"/>
      <c r="G912" s="23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4"/>
      <c r="C913" s="4"/>
      <c r="D913" s="4"/>
      <c r="E913" s="4"/>
      <c r="F913" s="4"/>
      <c r="G913" s="23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4"/>
      <c r="C914" s="4"/>
      <c r="D914" s="4"/>
      <c r="E914" s="4"/>
      <c r="F914" s="4"/>
      <c r="G914" s="23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4"/>
      <c r="C915" s="4"/>
      <c r="D915" s="4"/>
      <c r="E915" s="4"/>
      <c r="F915" s="4"/>
      <c r="G915" s="23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4"/>
      <c r="C916" s="4"/>
      <c r="D916" s="4"/>
      <c r="E916" s="4"/>
      <c r="F916" s="4"/>
      <c r="G916" s="23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4"/>
      <c r="C917" s="4"/>
      <c r="D917" s="4"/>
      <c r="E917" s="4"/>
      <c r="F917" s="4"/>
      <c r="G917" s="23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4"/>
      <c r="C918" s="4"/>
      <c r="D918" s="4"/>
      <c r="E918" s="4"/>
      <c r="F918" s="4"/>
      <c r="G918" s="23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4"/>
      <c r="C919" s="4"/>
      <c r="D919" s="4"/>
      <c r="E919" s="4"/>
      <c r="F919" s="4"/>
      <c r="G919" s="23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4"/>
      <c r="C920" s="4"/>
      <c r="D920" s="4"/>
      <c r="E920" s="4"/>
      <c r="F920" s="4"/>
      <c r="G920" s="23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4"/>
      <c r="C921" s="4"/>
      <c r="D921" s="4"/>
      <c r="E921" s="4"/>
      <c r="F921" s="4"/>
      <c r="G921" s="23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4"/>
      <c r="C922" s="4"/>
      <c r="D922" s="4"/>
      <c r="E922" s="4"/>
      <c r="F922" s="4"/>
      <c r="G922" s="23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4"/>
      <c r="C923" s="4"/>
      <c r="D923" s="4"/>
      <c r="E923" s="4"/>
      <c r="F923" s="4"/>
      <c r="G923" s="23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4"/>
      <c r="C924" s="4"/>
      <c r="D924" s="4"/>
      <c r="E924" s="4"/>
      <c r="F924" s="4"/>
      <c r="G924" s="23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4"/>
      <c r="C925" s="4"/>
      <c r="D925" s="4"/>
      <c r="E925" s="4"/>
      <c r="F925" s="4"/>
      <c r="G925" s="23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4"/>
      <c r="C926" s="4"/>
      <c r="D926" s="4"/>
      <c r="E926" s="4"/>
      <c r="F926" s="4"/>
      <c r="G926" s="23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4"/>
      <c r="C927" s="4"/>
      <c r="D927" s="4"/>
      <c r="E927" s="4"/>
      <c r="F927" s="4"/>
      <c r="G927" s="23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4"/>
      <c r="C928" s="4"/>
      <c r="D928" s="4"/>
      <c r="E928" s="4"/>
      <c r="F928" s="4"/>
      <c r="G928" s="23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4"/>
      <c r="C929" s="4"/>
      <c r="D929" s="4"/>
      <c r="E929" s="4"/>
      <c r="F929" s="4"/>
      <c r="G929" s="23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4"/>
      <c r="C930" s="4"/>
      <c r="D930" s="4"/>
      <c r="E930" s="4"/>
      <c r="F930" s="4"/>
      <c r="G930" s="23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4"/>
      <c r="C931" s="4"/>
      <c r="D931" s="4"/>
      <c r="E931" s="4"/>
      <c r="F931" s="4"/>
      <c r="G931" s="23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4"/>
      <c r="C932" s="4"/>
      <c r="D932" s="4"/>
      <c r="E932" s="4"/>
      <c r="F932" s="4"/>
      <c r="G932" s="23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4"/>
      <c r="C933" s="4"/>
      <c r="D933" s="4"/>
      <c r="E933" s="4"/>
      <c r="F933" s="4"/>
      <c r="G933" s="23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4"/>
      <c r="C934" s="4"/>
      <c r="D934" s="4"/>
      <c r="E934" s="4"/>
      <c r="F934" s="4"/>
      <c r="G934" s="23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4"/>
      <c r="C935" s="4"/>
      <c r="D935" s="4"/>
      <c r="E935" s="4"/>
      <c r="F935" s="4"/>
      <c r="G935" s="23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4"/>
      <c r="C936" s="4"/>
      <c r="D936" s="4"/>
      <c r="E936" s="4"/>
      <c r="F936" s="4"/>
      <c r="G936" s="23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4"/>
      <c r="C937" s="4"/>
      <c r="D937" s="4"/>
      <c r="E937" s="4"/>
      <c r="F937" s="4"/>
      <c r="G937" s="23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4"/>
      <c r="C938" s="4"/>
      <c r="D938" s="4"/>
      <c r="E938" s="4"/>
      <c r="F938" s="4"/>
      <c r="G938" s="23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4"/>
      <c r="C939" s="4"/>
      <c r="D939" s="4"/>
      <c r="E939" s="4"/>
      <c r="F939" s="4"/>
      <c r="G939" s="23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4"/>
      <c r="C940" s="4"/>
      <c r="D940" s="4"/>
      <c r="E940" s="4"/>
      <c r="F940" s="4"/>
      <c r="G940" s="23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4"/>
      <c r="C941" s="4"/>
      <c r="D941" s="4"/>
      <c r="E941" s="4"/>
      <c r="F941" s="4"/>
      <c r="G941" s="23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4"/>
      <c r="C942" s="4"/>
      <c r="D942" s="4"/>
      <c r="E942" s="4"/>
      <c r="F942" s="4"/>
      <c r="G942" s="23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4"/>
      <c r="C943" s="4"/>
      <c r="D943" s="4"/>
      <c r="E943" s="4"/>
      <c r="F943" s="4"/>
      <c r="G943" s="23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4"/>
      <c r="C944" s="4"/>
      <c r="D944" s="4"/>
      <c r="E944" s="4"/>
      <c r="F944" s="4"/>
      <c r="G944" s="23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4"/>
      <c r="C945" s="4"/>
      <c r="D945" s="4"/>
      <c r="E945" s="4"/>
      <c r="F945" s="4"/>
      <c r="G945" s="23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4"/>
      <c r="C946" s="4"/>
      <c r="D946" s="4"/>
      <c r="E946" s="4"/>
      <c r="F946" s="4"/>
      <c r="G946" s="23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4"/>
      <c r="C947" s="4"/>
      <c r="D947" s="4"/>
      <c r="E947" s="4"/>
      <c r="F947" s="4"/>
      <c r="G947" s="23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4"/>
      <c r="C948" s="4"/>
      <c r="D948" s="4"/>
      <c r="E948" s="4"/>
      <c r="F948" s="4"/>
      <c r="G948" s="23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4"/>
      <c r="C949" s="4"/>
      <c r="D949" s="4"/>
      <c r="E949" s="4"/>
      <c r="F949" s="4"/>
      <c r="G949" s="23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4"/>
      <c r="C950" s="4"/>
      <c r="D950" s="4"/>
      <c r="E950" s="4"/>
      <c r="F950" s="4"/>
      <c r="G950" s="23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4"/>
      <c r="C951" s="4"/>
      <c r="D951" s="4"/>
      <c r="E951" s="4"/>
      <c r="F951" s="4"/>
      <c r="G951" s="23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4"/>
      <c r="C952" s="4"/>
      <c r="D952" s="4"/>
      <c r="E952" s="4"/>
      <c r="F952" s="4"/>
      <c r="G952" s="23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4"/>
      <c r="C953" s="4"/>
      <c r="D953" s="4"/>
      <c r="E953" s="4"/>
      <c r="F953" s="4"/>
      <c r="G953" s="23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4"/>
      <c r="C954" s="4"/>
      <c r="D954" s="4"/>
      <c r="E954" s="4"/>
      <c r="F954" s="4"/>
      <c r="G954" s="23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4"/>
      <c r="C955" s="4"/>
      <c r="D955" s="4"/>
      <c r="E955" s="4"/>
      <c r="F955" s="4"/>
      <c r="G955" s="23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4"/>
      <c r="C956" s="4"/>
      <c r="D956" s="4"/>
      <c r="E956" s="4"/>
      <c r="F956" s="4"/>
      <c r="G956" s="23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4"/>
      <c r="C957" s="4"/>
      <c r="D957" s="4"/>
      <c r="E957" s="4"/>
      <c r="F957" s="4"/>
      <c r="G957" s="23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4"/>
      <c r="C958" s="4"/>
      <c r="D958" s="4"/>
      <c r="E958" s="4"/>
      <c r="F958" s="4"/>
      <c r="G958" s="23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4"/>
      <c r="C959" s="4"/>
      <c r="D959" s="4"/>
      <c r="E959" s="4"/>
      <c r="F959" s="4"/>
      <c r="G959" s="23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4"/>
      <c r="C960" s="4"/>
      <c r="D960" s="4"/>
      <c r="E960" s="4"/>
      <c r="F960" s="4"/>
      <c r="G960" s="23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4"/>
      <c r="C961" s="4"/>
      <c r="D961" s="4"/>
      <c r="E961" s="4"/>
      <c r="F961" s="4"/>
      <c r="G961" s="23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4"/>
      <c r="C962" s="4"/>
      <c r="D962" s="4"/>
      <c r="E962" s="4"/>
      <c r="F962" s="4"/>
      <c r="G962" s="23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4"/>
      <c r="C963" s="4"/>
      <c r="D963" s="4"/>
      <c r="E963" s="4"/>
      <c r="F963" s="4"/>
      <c r="G963" s="23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4"/>
      <c r="C964" s="4"/>
      <c r="D964" s="4"/>
      <c r="E964" s="4"/>
      <c r="F964" s="4"/>
      <c r="G964" s="23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4"/>
      <c r="C965" s="4"/>
      <c r="D965" s="4"/>
      <c r="E965" s="4"/>
      <c r="F965" s="4"/>
      <c r="G965" s="23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4"/>
      <c r="C966" s="4"/>
      <c r="D966" s="4"/>
      <c r="E966" s="4"/>
      <c r="F966" s="4"/>
      <c r="G966" s="23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4"/>
      <c r="C967" s="4"/>
      <c r="D967" s="4"/>
      <c r="E967" s="4"/>
      <c r="F967" s="4"/>
      <c r="G967" s="23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4"/>
      <c r="C968" s="4"/>
      <c r="D968" s="4"/>
      <c r="E968" s="4"/>
      <c r="F968" s="4"/>
      <c r="G968" s="23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4"/>
      <c r="C969" s="4"/>
      <c r="D969" s="4"/>
      <c r="E969" s="4"/>
      <c r="F969" s="4"/>
      <c r="G969" s="23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4"/>
      <c r="C970" s="4"/>
      <c r="D970" s="4"/>
      <c r="E970" s="4"/>
      <c r="F970" s="4"/>
      <c r="G970" s="23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4"/>
      <c r="C971" s="4"/>
      <c r="D971" s="4"/>
      <c r="E971" s="4"/>
      <c r="F971" s="4"/>
      <c r="G971" s="23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4"/>
      <c r="C972" s="4"/>
      <c r="D972" s="4"/>
      <c r="E972" s="4"/>
      <c r="F972" s="4"/>
      <c r="G972" s="23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4"/>
      <c r="C973" s="4"/>
      <c r="D973" s="4"/>
      <c r="E973" s="4"/>
      <c r="F973" s="4"/>
      <c r="G973" s="23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4"/>
      <c r="C974" s="4"/>
      <c r="D974" s="4"/>
      <c r="E974" s="4"/>
      <c r="F974" s="4"/>
      <c r="G974" s="23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4"/>
      <c r="C975" s="4"/>
      <c r="D975" s="4"/>
      <c r="E975" s="4"/>
      <c r="F975" s="4"/>
      <c r="G975" s="23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4"/>
      <c r="C976" s="4"/>
      <c r="D976" s="4"/>
      <c r="E976" s="4"/>
      <c r="F976" s="4"/>
      <c r="G976" s="23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4"/>
      <c r="C977" s="4"/>
      <c r="D977" s="4"/>
      <c r="E977" s="4"/>
      <c r="F977" s="4"/>
      <c r="G977" s="23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4"/>
      <c r="C978" s="4"/>
      <c r="D978" s="4"/>
      <c r="E978" s="4"/>
      <c r="F978" s="4"/>
      <c r="G978" s="23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4"/>
      <c r="C979" s="4"/>
      <c r="D979" s="4"/>
      <c r="E979" s="4"/>
      <c r="F979" s="4"/>
      <c r="G979" s="23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4"/>
      <c r="C980" s="4"/>
      <c r="D980" s="4"/>
      <c r="E980" s="4"/>
      <c r="F980" s="4"/>
      <c r="G980" s="23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4"/>
      <c r="C981" s="4"/>
      <c r="D981" s="4"/>
      <c r="E981" s="4"/>
      <c r="F981" s="4"/>
      <c r="G981" s="23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4"/>
      <c r="C982" s="4"/>
      <c r="D982" s="4"/>
      <c r="E982" s="4"/>
      <c r="F982" s="4"/>
      <c r="G982" s="23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4"/>
      <c r="C983" s="4"/>
      <c r="D983" s="4"/>
      <c r="E983" s="4"/>
      <c r="F983" s="4"/>
      <c r="G983" s="23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4"/>
      <c r="C984" s="4"/>
      <c r="D984" s="4"/>
      <c r="E984" s="4"/>
      <c r="F984" s="4"/>
      <c r="G984" s="23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4"/>
      <c r="C985" s="4"/>
      <c r="D985" s="4"/>
      <c r="E985" s="4"/>
      <c r="F985" s="4"/>
      <c r="G985" s="23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4"/>
      <c r="C986" s="4"/>
      <c r="D986" s="4"/>
      <c r="E986" s="4"/>
      <c r="F986" s="4"/>
      <c r="G986" s="23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4"/>
      <c r="C987" s="4"/>
      <c r="D987" s="4"/>
      <c r="E987" s="4"/>
      <c r="F987" s="4"/>
      <c r="G987" s="23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4"/>
      <c r="C988" s="4"/>
      <c r="D988" s="4"/>
      <c r="E988" s="4"/>
      <c r="F988" s="4"/>
      <c r="G988" s="23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4"/>
      <c r="C989" s="4"/>
      <c r="D989" s="4"/>
      <c r="E989" s="4"/>
      <c r="F989" s="4"/>
      <c r="G989" s="23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4"/>
      <c r="C990" s="4"/>
      <c r="D990" s="4"/>
      <c r="E990" s="4"/>
      <c r="F990" s="4"/>
      <c r="G990" s="23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4"/>
      <c r="C991" s="4"/>
      <c r="D991" s="4"/>
      <c r="E991" s="4"/>
      <c r="F991" s="4"/>
      <c r="G991" s="23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4"/>
      <c r="C992" s="4"/>
      <c r="D992" s="4"/>
      <c r="E992" s="4"/>
      <c r="F992" s="4"/>
      <c r="G992" s="23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4"/>
      <c r="C993" s="4"/>
      <c r="D993" s="4"/>
      <c r="E993" s="4"/>
      <c r="F993" s="4"/>
      <c r="G993" s="23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4"/>
      <c r="C994" s="4"/>
      <c r="D994" s="4"/>
      <c r="E994" s="4"/>
      <c r="F994" s="4"/>
      <c r="G994" s="23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4"/>
      <c r="C995" s="4"/>
      <c r="D995" s="4"/>
      <c r="E995" s="4"/>
      <c r="F995" s="4"/>
      <c r="G995" s="23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4"/>
      <c r="C996" s="4"/>
      <c r="D996" s="4"/>
      <c r="E996" s="4"/>
      <c r="F996" s="4"/>
      <c r="G996" s="23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4"/>
      <c r="C997" s="4"/>
      <c r="D997" s="4"/>
      <c r="E997" s="4"/>
      <c r="F997" s="4"/>
      <c r="G997" s="23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4"/>
      <c r="C998" s="4"/>
      <c r="D998" s="4"/>
      <c r="E998" s="4"/>
      <c r="F998" s="4"/>
      <c r="G998" s="23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4"/>
      <c r="C999" s="4"/>
      <c r="D999" s="4"/>
      <c r="E999" s="4"/>
      <c r="F999" s="4"/>
      <c r="G999" s="23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4"/>
      <c r="C1000" s="4"/>
      <c r="D1000" s="4"/>
      <c r="E1000" s="4"/>
      <c r="F1000" s="4"/>
      <c r="G1000" s="23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pageMargins left="0.7" right="0.7" top="0.75" bottom="0.75" header="0.3" footer="0.3"/>
  <pageSetup paperSize="9" scale="7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O62"/>
  <sheetViews>
    <sheetView topLeftCell="G1" workbookViewId="0">
      <selection activeCell="U26" sqref="U26"/>
    </sheetView>
  </sheetViews>
  <sheetFormatPr baseColWidth="10" defaultColWidth="9" defaultRowHeight="12.75"/>
  <cols>
    <col min="1" max="1" width="31.125" style="249" customWidth="1"/>
    <col min="2" max="2" width="9.625" style="250" customWidth="1"/>
    <col min="3" max="3" width="10.625" style="249" customWidth="1"/>
    <col min="4" max="5" width="9" style="249" customWidth="1"/>
    <col min="6" max="6" width="16.25" style="249" customWidth="1"/>
    <col min="7" max="9" width="9" style="249" customWidth="1"/>
    <col min="10" max="16384" width="9" style="249"/>
  </cols>
  <sheetData>
    <row r="3" spans="1:8">
      <c r="A3" s="265" t="s">
        <v>1529</v>
      </c>
    </row>
    <row r="4" spans="1:8">
      <c r="A4" s="265" t="s">
        <v>1528</v>
      </c>
      <c r="B4" s="277"/>
      <c r="C4" s="265"/>
      <c r="D4" s="298" t="s">
        <v>1527</v>
      </c>
    </row>
    <row r="5" spans="1:8">
      <c r="A5" s="265"/>
      <c r="B5" s="277"/>
      <c r="C5" s="265"/>
      <c r="D5" s="265"/>
    </row>
    <row r="7" spans="1:8">
      <c r="D7" s="250"/>
    </row>
    <row r="10" spans="1:8">
      <c r="B10" s="297"/>
    </row>
    <row r="11" spans="1:8">
      <c r="F11" s="272"/>
    </row>
    <row r="12" spans="1:8">
      <c r="C12" s="297"/>
      <c r="F12" s="272"/>
    </row>
    <row r="13" spans="1:8">
      <c r="B13" s="296" t="s">
        <v>1526</v>
      </c>
      <c r="C13" s="296" t="s">
        <v>1525</v>
      </c>
      <c r="F13" s="295"/>
      <c r="G13" s="294"/>
      <c r="H13" s="293"/>
    </row>
    <row r="14" spans="1:8">
      <c r="B14" s="250" t="s">
        <v>149</v>
      </c>
      <c r="C14" s="249" t="s">
        <v>197</v>
      </c>
      <c r="F14" s="292"/>
      <c r="G14" s="292"/>
      <c r="H14" s="292"/>
    </row>
    <row r="15" spans="1:8">
      <c r="A15" s="283">
        <v>2011</v>
      </c>
      <c r="B15" s="291">
        <v>357.76960000000003</v>
      </c>
      <c r="C15" s="281">
        <v>174.99447131147099</v>
      </c>
      <c r="F15" s="290"/>
      <c r="G15" s="290"/>
      <c r="H15" s="290"/>
    </row>
    <row r="16" spans="1:8">
      <c r="A16" s="283">
        <v>2012</v>
      </c>
      <c r="B16" s="281">
        <v>386.94855639956802</v>
      </c>
      <c r="C16" s="281">
        <v>184.88521401910299</v>
      </c>
      <c r="F16" s="289"/>
      <c r="G16" s="289"/>
      <c r="H16" s="289"/>
    </row>
    <row r="17" spans="1:9">
      <c r="A17" s="283">
        <v>2013</v>
      </c>
      <c r="B17" s="281">
        <v>381.27719122169202</v>
      </c>
      <c r="C17" s="281">
        <v>184.62574613085999</v>
      </c>
      <c r="F17" s="288"/>
      <c r="G17" s="287"/>
      <c r="H17" s="287"/>
    </row>
    <row r="18" spans="1:9">
      <c r="A18" s="283">
        <v>2014</v>
      </c>
      <c r="B18" s="281">
        <v>391.29573142023497</v>
      </c>
      <c r="C18" s="281">
        <v>200.80804541799901</v>
      </c>
      <c r="D18" s="286"/>
      <c r="F18" s="288"/>
      <c r="G18" s="287"/>
      <c r="H18" s="287"/>
    </row>
    <row r="19" spans="1:9">
      <c r="A19" s="283" t="s">
        <v>1524</v>
      </c>
      <c r="B19" s="281">
        <v>372.22485646406898</v>
      </c>
      <c r="C19" s="281">
        <v>218.04044557298599</v>
      </c>
      <c r="D19" s="286"/>
    </row>
    <row r="20" spans="1:9">
      <c r="A20" s="283" t="s">
        <v>9</v>
      </c>
      <c r="B20" s="281">
        <v>408.9702941776942</v>
      </c>
      <c r="C20" s="281">
        <v>223.96508622773027</v>
      </c>
      <c r="F20" s="285"/>
      <c r="G20" s="276"/>
      <c r="H20" s="284"/>
      <c r="I20" s="284"/>
    </row>
    <row r="21" spans="1:9">
      <c r="A21" s="283"/>
      <c r="B21" s="282"/>
      <c r="C21" s="281"/>
      <c r="F21" s="268"/>
      <c r="G21" s="270"/>
      <c r="H21" s="260"/>
      <c r="I21" s="260"/>
    </row>
    <row r="22" spans="1:9">
      <c r="B22" s="280"/>
      <c r="F22" s="268"/>
      <c r="G22" s="270"/>
      <c r="H22" s="260"/>
      <c r="I22" s="260"/>
    </row>
    <row r="23" spans="1:9">
      <c r="E23" s="279"/>
      <c r="F23" s="268"/>
      <c r="G23" s="270"/>
      <c r="H23" s="260"/>
      <c r="I23" s="260"/>
    </row>
    <row r="24" spans="1:9">
      <c r="A24" s="264" t="s">
        <v>1523</v>
      </c>
      <c r="F24" s="253"/>
      <c r="G24" s="270"/>
      <c r="H24" s="260"/>
      <c r="I24" s="260"/>
    </row>
    <row r="25" spans="1:9">
      <c r="A25" s="278" t="s">
        <v>1522</v>
      </c>
      <c r="B25" s="277"/>
      <c r="C25" s="265"/>
      <c r="D25" s="265"/>
      <c r="F25" s="253"/>
      <c r="G25" s="270"/>
      <c r="H25" s="260"/>
      <c r="I25" s="260"/>
    </row>
    <row r="26" spans="1:9">
      <c r="A26" s="265"/>
      <c r="C26" s="265"/>
      <c r="D26" s="265"/>
      <c r="F26" s="268"/>
      <c r="G26" s="270"/>
      <c r="H26" s="260"/>
      <c r="I26" s="260"/>
    </row>
    <row r="27" spans="1:9">
      <c r="A27" s="265" t="s">
        <v>1521</v>
      </c>
      <c r="B27" s="264" t="s">
        <v>9</v>
      </c>
      <c r="C27" s="255"/>
      <c r="F27" s="268"/>
      <c r="G27" s="270"/>
      <c r="H27" s="260"/>
      <c r="I27" s="260"/>
    </row>
    <row r="28" spans="1:9">
      <c r="B28" s="256" t="s">
        <v>1512</v>
      </c>
      <c r="C28" s="255"/>
      <c r="F28" s="253"/>
      <c r="G28" s="270"/>
      <c r="H28" s="260"/>
      <c r="I28" s="260"/>
    </row>
    <row r="29" spans="1:9">
      <c r="A29" s="263" t="s">
        <v>1520</v>
      </c>
      <c r="B29" s="259">
        <f t="shared" ref="B29:B36" si="0">C29/C$36*100</f>
        <v>19.633531722040246</v>
      </c>
      <c r="C29" s="260">
        <v>43972.256250815939</v>
      </c>
      <c r="D29" s="260"/>
      <c r="F29" s="253"/>
      <c r="G29" s="270"/>
      <c r="H29" s="260"/>
      <c r="I29" s="260"/>
    </row>
    <row r="30" spans="1:9">
      <c r="A30" s="262" t="s">
        <v>1519</v>
      </c>
      <c r="B30" s="259">
        <f t="shared" si="0"/>
        <v>0.83877259203198862</v>
      </c>
      <c r="C30" s="260">
        <v>1878.557758999</v>
      </c>
      <c r="D30" s="260"/>
      <c r="F30" s="268"/>
      <c r="G30" s="270"/>
      <c r="H30" s="260"/>
      <c r="I30" s="260"/>
    </row>
    <row r="31" spans="1:9">
      <c r="A31" s="263" t="s">
        <v>1518</v>
      </c>
      <c r="B31" s="259">
        <f t="shared" si="0"/>
        <v>7.6908126150500955</v>
      </c>
      <c r="C31" s="260">
        <v>17224.735104909996</v>
      </c>
      <c r="D31" s="260"/>
      <c r="F31" s="271"/>
      <c r="G31" s="270"/>
      <c r="H31" s="260"/>
      <c r="I31" s="260"/>
    </row>
    <row r="32" spans="1:9">
      <c r="A32" s="262" t="s">
        <v>1517</v>
      </c>
      <c r="B32" s="259">
        <f t="shared" si="0"/>
        <v>20.842360107332468</v>
      </c>
      <c r="C32" s="260">
        <v>46679.609786280926</v>
      </c>
      <c r="D32" s="260"/>
      <c r="F32" s="252"/>
      <c r="G32" s="276"/>
      <c r="H32" s="275"/>
      <c r="I32" s="275"/>
    </row>
    <row r="33" spans="1:9">
      <c r="A33" s="262" t="s">
        <v>1516</v>
      </c>
      <c r="B33" s="259">
        <f t="shared" si="0"/>
        <v>17.689045171777337</v>
      </c>
      <c r="C33" s="260">
        <v>39617.285271833025</v>
      </c>
      <c r="D33" s="260"/>
      <c r="F33" s="268"/>
      <c r="G33" s="274"/>
      <c r="H33" s="273"/>
      <c r="I33" s="273"/>
    </row>
    <row r="34" spans="1:9">
      <c r="A34" s="262" t="s">
        <v>1515</v>
      </c>
      <c r="B34" s="259">
        <f t="shared" si="0"/>
        <v>32.793382317934139</v>
      </c>
      <c r="C34" s="260">
        <v>73445.726985349989</v>
      </c>
      <c r="D34" s="260"/>
      <c r="F34" s="253"/>
      <c r="G34" s="270"/>
      <c r="H34" s="260"/>
      <c r="I34" s="260"/>
    </row>
    <row r="35" spans="1:9">
      <c r="A35" s="261" t="s">
        <v>1514</v>
      </c>
      <c r="B35" s="259">
        <f t="shared" si="0"/>
        <v>0.51209547383372545</v>
      </c>
      <c r="C35" s="260">
        <v>1146.9150695399999</v>
      </c>
      <c r="D35" s="260"/>
      <c r="F35" s="268"/>
      <c r="G35" s="270"/>
      <c r="H35" s="260"/>
      <c r="I35" s="260"/>
    </row>
    <row r="36" spans="1:9">
      <c r="A36" s="249" t="s">
        <v>1168</v>
      </c>
      <c r="B36" s="259">
        <f t="shared" si="0"/>
        <v>100</v>
      </c>
      <c r="C36" s="258">
        <f>SUM(C29:C35)</f>
        <v>223965.08622772887</v>
      </c>
      <c r="D36" s="257"/>
      <c r="E36" s="272"/>
      <c r="F36" s="271"/>
      <c r="G36" s="270"/>
      <c r="H36" s="260"/>
      <c r="I36" s="260"/>
    </row>
    <row r="37" spans="1:9">
      <c r="B37" s="256"/>
      <c r="C37" s="255"/>
      <c r="F37" s="252"/>
      <c r="G37" s="270"/>
      <c r="H37" s="269"/>
      <c r="I37" s="252"/>
    </row>
    <row r="38" spans="1:9">
      <c r="B38" s="256"/>
      <c r="C38" s="255"/>
      <c r="F38" s="268"/>
      <c r="G38" s="267"/>
      <c r="H38" s="266"/>
      <c r="I38" s="266"/>
    </row>
    <row r="39" spans="1:9">
      <c r="A39" s="265" t="s">
        <v>1513</v>
      </c>
      <c r="B39" s="264" t="s">
        <v>9</v>
      </c>
      <c r="C39" s="255"/>
    </row>
    <row r="40" spans="1:9" ht="13.5" customHeight="1">
      <c r="B40" s="256" t="s">
        <v>1512</v>
      </c>
      <c r="C40" s="255"/>
    </row>
    <row r="41" spans="1:9" ht="13.5" customHeight="1">
      <c r="A41" s="263" t="s">
        <v>1511</v>
      </c>
      <c r="B41" s="259">
        <f t="shared" ref="B41:B48" si="1">C41/C$48*100</f>
        <v>10.905411060098077</v>
      </c>
      <c r="C41" s="260">
        <v>44599.891693770012</v>
      </c>
      <c r="D41" s="260"/>
    </row>
    <row r="42" spans="1:9">
      <c r="A42" s="262" t="s">
        <v>1510</v>
      </c>
      <c r="B42" s="259">
        <f t="shared" si="1"/>
        <v>13.329649167799918</v>
      </c>
      <c r="C42" s="260">
        <v>54514.305414406022</v>
      </c>
      <c r="D42" s="260"/>
    </row>
    <row r="43" spans="1:9">
      <c r="A43" s="263" t="s">
        <v>1509</v>
      </c>
      <c r="B43" s="259">
        <f t="shared" si="1"/>
        <v>4.3615622128092078</v>
      </c>
      <c r="C43" s="260">
        <v>17837.493812469009</v>
      </c>
      <c r="D43" s="260"/>
    </row>
    <row r="44" spans="1:9">
      <c r="A44" s="262" t="s">
        <v>1508</v>
      </c>
      <c r="B44" s="259">
        <f t="shared" si="1"/>
        <v>22.389934614887743</v>
      </c>
      <c r="C44" s="260">
        <v>91568.181460699998</v>
      </c>
      <c r="D44" s="260"/>
    </row>
    <row r="45" spans="1:9">
      <c r="A45" s="262" t="s">
        <v>1507</v>
      </c>
      <c r="B45" s="259">
        <f t="shared" si="1"/>
        <v>25.349729706793777</v>
      </c>
      <c r="C45" s="260">
        <v>103672.86415512509</v>
      </c>
      <c r="D45" s="260"/>
    </row>
    <row r="46" spans="1:9">
      <c r="A46" s="262" t="s">
        <v>1506</v>
      </c>
      <c r="B46" s="259">
        <f t="shared" si="1"/>
        <v>23.64391374357643</v>
      </c>
      <c r="C46" s="260">
        <v>96696.583592225026</v>
      </c>
      <c r="D46" s="260"/>
    </row>
    <row r="47" spans="1:9">
      <c r="A47" s="261" t="s">
        <v>1505</v>
      </c>
      <c r="B47" s="259">
        <f t="shared" si="1"/>
        <v>1.9799494034844801E-2</v>
      </c>
      <c r="C47" s="260">
        <v>80.974048999999994</v>
      </c>
      <c r="D47" s="260"/>
    </row>
    <row r="48" spans="1:9">
      <c r="A48" s="249" t="s">
        <v>1168</v>
      </c>
      <c r="B48" s="259">
        <f t="shared" si="1"/>
        <v>100</v>
      </c>
      <c r="C48" s="258">
        <f>SUM(C41:C47)</f>
        <v>408970.29417769518</v>
      </c>
      <c r="D48" s="257"/>
    </row>
    <row r="49" spans="1:15">
      <c r="B49" s="256"/>
      <c r="C49" s="255"/>
    </row>
    <row r="52" spans="1:15">
      <c r="A52" s="253"/>
      <c r="B52" s="251"/>
    </row>
    <row r="53" spans="1:15">
      <c r="A53" s="253"/>
      <c r="B53" s="251"/>
    </row>
    <row r="54" spans="1:15">
      <c r="A54" s="253"/>
      <c r="B54" s="254"/>
    </row>
    <row r="55" spans="1:15">
      <c r="A55" s="253"/>
      <c r="B55" s="251"/>
      <c r="G55" s="317"/>
      <c r="H55" s="317"/>
      <c r="I55" s="317"/>
      <c r="J55" s="317"/>
      <c r="K55" s="317"/>
      <c r="L55" s="317"/>
      <c r="M55" s="317"/>
      <c r="N55" s="317"/>
      <c r="O55" s="317"/>
    </row>
    <row r="56" spans="1:15">
      <c r="A56" s="253"/>
      <c r="B56" s="251"/>
    </row>
    <row r="57" spans="1:15">
      <c r="A57" s="253"/>
      <c r="B57" s="251"/>
    </row>
    <row r="58" spans="1:15">
      <c r="A58" s="253"/>
      <c r="B58" s="254"/>
    </row>
    <row r="59" spans="1:15">
      <c r="A59" s="253"/>
      <c r="B59" s="251"/>
    </row>
    <row r="60" spans="1:15">
      <c r="A60" s="253"/>
      <c r="B60" s="251"/>
    </row>
    <row r="61" spans="1:15">
      <c r="A61" s="253"/>
      <c r="B61" s="251"/>
    </row>
    <row r="62" spans="1:15">
      <c r="A62" s="252"/>
      <c r="B62" s="251"/>
    </row>
  </sheetData>
  <mergeCells count="1">
    <mergeCell ref="G55:O55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86</vt:i4>
      </vt:variant>
    </vt:vector>
  </HeadingPairs>
  <TitlesOfParts>
    <vt:vector size="98" baseType="lpstr">
      <vt:lpstr>PGVu</vt:lpstr>
      <vt:lpstr> 1</vt:lpstr>
      <vt:lpstr>  2</vt:lpstr>
      <vt:lpstr> 3</vt:lpstr>
      <vt:lpstr> 4</vt:lpstr>
      <vt:lpstr> 5</vt:lpstr>
      <vt:lpstr>6</vt:lpstr>
      <vt:lpstr>  7</vt:lpstr>
      <vt:lpstr>  8-9</vt:lpstr>
      <vt:lpstr> 10-11</vt:lpstr>
      <vt:lpstr> 12</vt:lpstr>
      <vt:lpstr>Commerce 2017</vt:lpstr>
      <vt:lpstr>'  7'!COMM1</vt:lpstr>
      <vt:lpstr>'  8-9'!COMM1</vt:lpstr>
      <vt:lpstr>' 3'!COMM1</vt:lpstr>
      <vt:lpstr>' 4'!COMM1</vt:lpstr>
      <vt:lpstr>' 5'!COMM1</vt:lpstr>
      <vt:lpstr>'6'!COMM1</vt:lpstr>
      <vt:lpstr>'  7'!COMM10</vt:lpstr>
      <vt:lpstr>'  8-9'!COMM10</vt:lpstr>
      <vt:lpstr>' 3'!COMM10</vt:lpstr>
      <vt:lpstr>' 5'!COMM10</vt:lpstr>
      <vt:lpstr>'6'!COMM10</vt:lpstr>
      <vt:lpstr>'  7'!COMM10S1</vt:lpstr>
      <vt:lpstr>'  8-9'!COMM10S1</vt:lpstr>
      <vt:lpstr>' 3'!COMM10S1</vt:lpstr>
      <vt:lpstr>' 5'!COMM10S1</vt:lpstr>
      <vt:lpstr>'6'!COMM10S1</vt:lpstr>
      <vt:lpstr>'  7'!COMM10S2</vt:lpstr>
      <vt:lpstr>'  8-9'!COMM10S2</vt:lpstr>
      <vt:lpstr>' 3'!COMM10S2</vt:lpstr>
      <vt:lpstr>' 5'!COMM10S2</vt:lpstr>
      <vt:lpstr>'6'!COMM10S2</vt:lpstr>
      <vt:lpstr>'  7'!COMM10S3</vt:lpstr>
      <vt:lpstr>'  8-9'!COMM10S3</vt:lpstr>
      <vt:lpstr>' 3'!COMM10S3</vt:lpstr>
      <vt:lpstr>' 5'!COMM10S3</vt:lpstr>
      <vt:lpstr>'6'!COMM10S3</vt:lpstr>
      <vt:lpstr>'  7'!COMM11</vt:lpstr>
      <vt:lpstr>'  8-9'!COMM11</vt:lpstr>
      <vt:lpstr>' 3'!COMM11</vt:lpstr>
      <vt:lpstr>' 5'!COMM11</vt:lpstr>
      <vt:lpstr>'6'!COMM11</vt:lpstr>
      <vt:lpstr>'  7'!COMM12</vt:lpstr>
      <vt:lpstr>'  8-9'!COMM12</vt:lpstr>
      <vt:lpstr>' 3'!COMM12</vt:lpstr>
      <vt:lpstr>' 5'!COMM12</vt:lpstr>
      <vt:lpstr>'6'!COMM12</vt:lpstr>
      <vt:lpstr>'  7'!COMM12S1</vt:lpstr>
      <vt:lpstr>'  8-9'!COMM12S1</vt:lpstr>
      <vt:lpstr>' 3'!COMM12S1</vt:lpstr>
      <vt:lpstr>' 5'!COMM12S1</vt:lpstr>
      <vt:lpstr>'6'!COMM12S1</vt:lpstr>
      <vt:lpstr>'  7'!COMM13</vt:lpstr>
      <vt:lpstr>'  8-9'!COMM13</vt:lpstr>
      <vt:lpstr>' 3'!COMM13</vt:lpstr>
      <vt:lpstr>' 5'!COMM13</vt:lpstr>
      <vt:lpstr>'6'!COMM13</vt:lpstr>
      <vt:lpstr>'  7'!COMM2</vt:lpstr>
      <vt:lpstr>'  8-9'!COMM2</vt:lpstr>
      <vt:lpstr>' 4'!COMM2</vt:lpstr>
      <vt:lpstr>' 5'!COMM2</vt:lpstr>
      <vt:lpstr>'6'!COMM2</vt:lpstr>
      <vt:lpstr>'  7'!COMM3</vt:lpstr>
      <vt:lpstr>'  8-9'!COMM3</vt:lpstr>
      <vt:lpstr>' 4'!COMM3</vt:lpstr>
      <vt:lpstr>' 5'!COMM3</vt:lpstr>
      <vt:lpstr>'6'!COMM3</vt:lpstr>
      <vt:lpstr>'  7'!COMM3SUITE</vt:lpstr>
      <vt:lpstr>'  8-9'!COMM3SUITE</vt:lpstr>
      <vt:lpstr>' 3'!COMM3SUITE</vt:lpstr>
      <vt:lpstr>' 4'!COMM3SUITE</vt:lpstr>
      <vt:lpstr>' 5'!COMM3SUITE</vt:lpstr>
      <vt:lpstr>'6'!COMM3SUITE</vt:lpstr>
      <vt:lpstr>'  7'!COMM4</vt:lpstr>
      <vt:lpstr>'  8-9'!COMM4</vt:lpstr>
      <vt:lpstr>' 3'!COMM4</vt:lpstr>
      <vt:lpstr>' 5'!COMM4</vt:lpstr>
      <vt:lpstr>'6'!COMM4</vt:lpstr>
      <vt:lpstr>'  7'!COMM5</vt:lpstr>
      <vt:lpstr>'  8-9'!COMM5</vt:lpstr>
      <vt:lpstr>' 3'!COMM5</vt:lpstr>
      <vt:lpstr>' 5'!COMM5</vt:lpstr>
      <vt:lpstr>'6'!COMM5</vt:lpstr>
      <vt:lpstr>'  7'!COMM5SUITE</vt:lpstr>
      <vt:lpstr>'  8-9'!COMM5SUITE</vt:lpstr>
      <vt:lpstr>' 3'!COMM5SUITE</vt:lpstr>
      <vt:lpstr>' 5'!COMM5SUITE</vt:lpstr>
      <vt:lpstr>'6'!COMM5SUITE</vt:lpstr>
      <vt:lpstr>'  7'!COMM6</vt:lpstr>
      <vt:lpstr>'  8-9'!COMM6</vt:lpstr>
      <vt:lpstr>' 3'!COMM6</vt:lpstr>
      <vt:lpstr>' 5'!COMM6</vt:lpstr>
      <vt:lpstr>'  7'!COMM8</vt:lpstr>
      <vt:lpstr>'  8-9'!COMM8</vt:lpstr>
      <vt:lpstr>' 3'!COMM8</vt:lpstr>
      <vt:lpstr>' 5'!COMM8</vt:lpstr>
      <vt:lpstr>'6'!COMM8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Benhousni</cp:lastModifiedBy>
  <cp:lastPrinted>2018-05-28T01:06:48Z</cp:lastPrinted>
  <dcterms:created xsi:type="dcterms:W3CDTF">2018-02-15T15:08:54Z</dcterms:created>
  <dcterms:modified xsi:type="dcterms:W3CDTF">2018-05-28T01:08:33Z</dcterms:modified>
</cp:coreProperties>
</file>